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B298BD40-E2A5-4BD5-AFBF-71316A996118}" xr6:coauthVersionLast="47" xr6:coauthVersionMax="47" xr10:uidLastSave="{00000000-0000-0000-0000-000000000000}"/>
  <workbookProtection workbookAlgorithmName="SHA-512" workbookHashValue="gEi1aHqvhU+fJVjT9fswk2H8XynpcFOHBSJcfWnsDu6U6DpDlwzS1ZoQtW9sIqd4pu7lipkwI/vw+AeemwYMwA==" workbookSaltValue="THRSvNVCQErzKsmZWjrw5Q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'DC45'!$A$1:$L$43</definedName>
    <definedName name="_xlnm.Print_Area" localSheetId="11">'DC6'!$A$1:$L$43</definedName>
    <definedName name="_xlnm.Print_Area" localSheetId="20">'DC7'!$A$1:$L$43</definedName>
    <definedName name="_xlnm.Print_Area" localSheetId="26">'DC8'!$A$1:$L$43</definedName>
    <definedName name="_xlnm.Print_Area" localSheetId="31">'DC9'!$A$1:$L$43</definedName>
    <definedName name="_xlnm.Print_Area" localSheetId="5">'NC061'!$A$1:$L$43</definedName>
    <definedName name="_xlnm.Print_Area" localSheetId="6">'NC062'!$A$1:$L$43</definedName>
    <definedName name="_xlnm.Print_Area" localSheetId="7">'NC064'!$A$1:$L$43</definedName>
    <definedName name="_xlnm.Print_Area" localSheetId="8">'NC065'!$A$1:$L$43</definedName>
    <definedName name="_xlnm.Print_Area" localSheetId="9">'NC066'!$A$1:$L$43</definedName>
    <definedName name="_xlnm.Print_Area" localSheetId="10">'NC067'!$A$1:$L$43</definedName>
    <definedName name="_xlnm.Print_Area" localSheetId="12">'NC071'!$A$1:$L$43</definedName>
    <definedName name="_xlnm.Print_Area" localSheetId="13">'NC072'!$A$1:$L$43</definedName>
    <definedName name="_xlnm.Print_Area" localSheetId="14">'NC073'!$A$1:$L$43</definedName>
    <definedName name="_xlnm.Print_Area" localSheetId="15">'NC074'!$A$1:$L$43</definedName>
    <definedName name="_xlnm.Print_Area" localSheetId="16">'NC075'!$A$1:$L$43</definedName>
    <definedName name="_xlnm.Print_Area" localSheetId="17">'NC076'!$A$1:$L$43</definedName>
    <definedName name="_xlnm.Print_Area" localSheetId="18">'NC077'!$A$1:$L$43</definedName>
    <definedName name="_xlnm.Print_Area" localSheetId="19">'NC078'!$A$1:$L$43</definedName>
    <definedName name="_xlnm.Print_Area" localSheetId="21">'NC082'!$A$1:$L$43</definedName>
    <definedName name="_xlnm.Print_Area" localSheetId="22">'NC084'!$A$1:$L$43</definedName>
    <definedName name="_xlnm.Print_Area" localSheetId="23">'NC085'!$A$1:$L$43</definedName>
    <definedName name="_xlnm.Print_Area" localSheetId="24">'NC086'!$A$1:$L$43</definedName>
    <definedName name="_xlnm.Print_Area" localSheetId="25">'NC087'!$A$1:$L$43</definedName>
    <definedName name="_xlnm.Print_Area" localSheetId="27">'NC091'!$A$1:$L$43</definedName>
    <definedName name="_xlnm.Print_Area" localSheetId="28">'NC092'!$A$1:$L$43</definedName>
    <definedName name="_xlnm.Print_Area" localSheetId="29">'NC093'!$A$1:$L$43</definedName>
    <definedName name="_xlnm.Print_Area" localSheetId="30">'NC094'!$A$1:$L$43</definedName>
    <definedName name="_xlnm.Print_Area" localSheetId="1">'NC451'!$A$1:$L$43</definedName>
    <definedName name="_xlnm.Print_Area" localSheetId="2">'NC452'!$A$1:$L$43</definedName>
    <definedName name="_xlnm.Print_Area" localSheetId="3">'NC453'!$A$1:$L$43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L17" i="29"/>
  <c r="L38" i="29" s="1"/>
  <c r="L40" i="29" s="1"/>
  <c r="K17" i="29"/>
  <c r="K38" i="29" s="1"/>
  <c r="K40" i="29" s="1"/>
  <c r="J17" i="29"/>
  <c r="J38" i="29" s="1"/>
  <c r="J40" i="29" s="1"/>
  <c r="I17" i="29"/>
  <c r="I38" i="29" s="1"/>
  <c r="H17" i="29"/>
  <c r="H38" i="29" s="1"/>
  <c r="H40" i="29" s="1"/>
  <c r="G17" i="29"/>
  <c r="G38" i="29" s="1"/>
  <c r="G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L17" i="30"/>
  <c r="L38" i="30" s="1"/>
  <c r="L40" i="30" s="1"/>
  <c r="K17" i="30"/>
  <c r="K38" i="30" s="1"/>
  <c r="K40" i="30" s="1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L17" i="31"/>
  <c r="L38" i="31" s="1"/>
  <c r="L40" i="31" s="1"/>
  <c r="K17" i="31"/>
  <c r="K38" i="31" s="1"/>
  <c r="K40" i="31" s="1"/>
  <c r="J17" i="31"/>
  <c r="J38" i="31" s="1"/>
  <c r="J40" i="31" s="1"/>
  <c r="I17" i="31"/>
  <c r="I38" i="31" s="1"/>
  <c r="H17" i="31"/>
  <c r="H38" i="31" s="1"/>
  <c r="H40" i="31" s="1"/>
  <c r="G17" i="31"/>
  <c r="G38" i="31" s="1"/>
  <c r="G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L17" i="32"/>
  <c r="L38" i="32" s="1"/>
  <c r="L40" i="32" s="1"/>
  <c r="K17" i="32"/>
  <c r="K38" i="32" s="1"/>
  <c r="K40" i="32" s="1"/>
  <c r="J17" i="32"/>
  <c r="J38" i="32" s="1"/>
  <c r="J40" i="32" s="1"/>
  <c r="I17" i="32"/>
  <c r="I38" i="32" s="1"/>
  <c r="H17" i="32"/>
  <c r="H38" i="32" s="1"/>
  <c r="H40" i="32" s="1"/>
  <c r="G17" i="32"/>
  <c r="G38" i="32" s="1"/>
  <c r="G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<sst xmlns="http://schemas.openxmlformats.org/spreadsheetml/2006/main" count="3008" uniqueCount="84">
  <si>
    <t>Northern Cape: Joe Morolong (NC451)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</si>
  <si>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</si>
  <si>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</si>
  <si>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</si>
  <si>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</si>
  <si>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</si>
  <si>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</si>
  <si>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</si>
  <si>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</si>
  <si>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</si>
  <si>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</si>
  <si>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</si>
  <si>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</si>
  <si>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</si>
  <si>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</si>
  <si>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</si>
  <si>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</si>
  <si>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</si>
  <si>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</si>
  <si>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</si>
  <si>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</si>
  <si>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</si>
  <si>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</si>
  <si>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</si>
  <si>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</si>
  <si>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</si>
  <si>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</si>
  <si>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</si>
  <si>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</si>
  <si>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</si>
  <si>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</si>
  <si>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</si>
  <si>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</si>
  <si>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</si>
  <si>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</si>
  <si>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</si>
  <si>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</si>
  <si>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</si>
  <si>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</si>
  <si>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</si>
  <si>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</si>
  <si>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</si>
  <si>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</si>
  <si>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</si>
  <si>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</si>
  <si>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</si>
  <si>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</si>
  <si>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</si>
  <si>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</si>
  <si>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</si>
  <si>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A7 Budgeted Cash Flows ( All ) for 4th Quarter ended 30 June 2024 (Figures Finalised as at 2024/07/29)</t>
  </si>
  <si>
    <t>Northern Cape: Gamagara (NC453) - Table A7 Budgeted Cash Flows ( All ) for 4th Quarter ended 30 June 2024 (Figures Finalised as at 2024/07/29)</t>
  </si>
  <si>
    <t>Northern Cape: John Taolo Gaetsewe (DC45) - Table A7 Budgeted Cash Flows ( All ) for 4th Quarter ended 30 June 2024 (Figures Finalised as at 2024/07/29)</t>
  </si>
  <si>
    <t>Northern Cape: Richtersveld (NC061) - Table A7 Budgeted Cash Flows ( All ) for 4th Quarter ended 30 June 2024 (Figures Finalised as at 2024/07/29)</t>
  </si>
  <si>
    <t>Northern Cape: Nama Khoi (NC062) - Table A7 Budgeted Cash Flows ( All ) for 4th Quarter ended 30 June 2024 (Figures Finalised as at 2024/07/29)</t>
  </si>
  <si>
    <t>Northern Cape: Kamiesberg (NC064) - Table A7 Budgeted Cash Flows ( All ) for 4th Quarter ended 30 June 2024 (Figures Finalised as at 2024/07/29)</t>
  </si>
  <si>
    <t>Northern Cape: Hantam (NC065) - Table A7 Budgeted Cash Flows ( All ) for 4th Quarter ended 30 June 2024 (Figures Finalised as at 2024/07/29)</t>
  </si>
  <si>
    <t>Northern Cape: Karoo Hoogland (NC066) - Table A7 Budgeted Cash Flows ( All ) for 4th Quarter ended 30 June 2024 (Figures Finalised as at 2024/07/29)</t>
  </si>
  <si>
    <t>Northern Cape: Khai-Ma (NC067) - Table A7 Budgeted Cash Flows ( All ) for 4th Quarter ended 30 June 2024 (Figures Finalised as at 2024/07/29)</t>
  </si>
  <si>
    <t>Northern Cape: Namakwa (DC6) - Table A7 Budgeted Cash Flows ( All ) for 4th Quarter ended 30 June 2024 (Figures Finalised as at 2024/07/29)</t>
  </si>
  <si>
    <t>Northern Cape: Ubuntu (NC071) - Table A7 Budgeted Cash Flows ( All ) for 4th Quarter ended 30 June 2024 (Figures Finalised as at 2024/07/29)</t>
  </si>
  <si>
    <t>Northern Cape: Umsobomvu (NC072) - Table A7 Budgeted Cash Flows ( All ) for 4th Quarter ended 30 June 2024 (Figures Finalised as at 2024/07/29)</t>
  </si>
  <si>
    <t>Northern Cape: Emthanjeni (NC073) - Table A7 Budgeted Cash Flows ( All ) for 4th Quarter ended 30 June 2024 (Figures Finalised as at 2024/07/29)</t>
  </si>
  <si>
    <t>Northern Cape: Kareeberg (NC074) - Table A7 Budgeted Cash Flows ( All ) for 4th Quarter ended 30 June 2024 (Figures Finalised as at 2024/07/29)</t>
  </si>
  <si>
    <t>Northern Cape: Renosterberg (NC075) - Table A7 Budgeted Cash Flows ( All ) for 4th Quarter ended 30 June 2024 (Figures Finalised as at 2024/07/29)</t>
  </si>
  <si>
    <t>Northern Cape: Thembelihle (NC076) - Table A7 Budgeted Cash Flows ( All ) for 4th Quarter ended 30 June 2024 (Figures Finalised as at 2024/07/29)</t>
  </si>
  <si>
    <t>Northern Cape: Siyathemba (NC077) - Table A7 Budgeted Cash Flows ( All ) for 4th Quarter ended 30 June 2024 (Figures Finalised as at 2024/07/29)</t>
  </si>
  <si>
    <t>Northern Cape: Siyancuma (NC078) - Table A7 Budgeted Cash Flows ( All ) for 4th Quarter ended 30 June 2024 (Figures Finalised as at 2024/07/29)</t>
  </si>
  <si>
    <t>Northern Cape: Pixley Ka Seme (NC) (DC7) - Table A7 Budgeted Cash Flows ( All ) for 4th Quarter ended 30 June 2024 (Figures Finalised as at 2024/07/29)</t>
  </si>
  <si>
    <t>Northern Cape: !Kai! Garib (NC082) - Table A7 Budgeted Cash Flows ( All ) for 4th Quarter ended 30 June 2024 (Figures Finalised as at 2024/07/29)</t>
  </si>
  <si>
    <t>Northern Cape: !Kheis (NC084) - Table A7 Budgeted Cash Flows ( All ) for 4th Quarter ended 30 June 2024 (Figures Finalised as at 2024/07/29)</t>
  </si>
  <si>
    <t>Northern Cape: Tsantsabane (NC085) - Table A7 Budgeted Cash Flows ( All ) for 4th Quarter ended 30 June 2024 (Figures Finalised as at 2024/07/29)</t>
  </si>
  <si>
    <t>Northern Cape: Kgatelopele (NC086) - Table A7 Budgeted Cash Flows ( All ) for 4th Quarter ended 30 June 2024 (Figures Finalised as at 2024/07/29)</t>
  </si>
  <si>
    <t>Northern Cape: Dawid Kruiper (NC087) - Table A7 Budgeted Cash Flows ( All ) for 4th Quarter ended 30 June 2024 (Figures Finalised as at 2024/07/29)</t>
  </si>
  <si>
    <t>Northern Cape: Z F Mgcawu (DC8) - Table A7 Budgeted Cash Flows ( All ) for 4th Quarter ended 30 June 2024 (Figures Finalised as at 2024/07/29)</t>
  </si>
  <si>
    <t>Northern Cape: Sol Plaatje (NC091) - Table A7 Budgeted Cash Flows ( All ) for 4th Quarter ended 30 June 2024 (Figures Finalised as at 2024/07/29)</t>
  </si>
  <si>
    <t>Northern Cape: Dikgatlong (NC092) - Table A7 Budgeted Cash Flows ( All ) for 4th Quarter ended 30 June 2024 (Figures Finalised as at 2024/07/29)</t>
  </si>
  <si>
    <t>Northern Cape: Magareng (NC093) - Table A7 Budgeted Cash Flows ( All ) for 4th Quarter ended 30 June 2024 (Figures Finalised as at 2024/07/29)</t>
  </si>
  <si>
    <t>Northern Cape: Phokwane (NC094) - Table A7 Budgeted Cash Flows ( All ) for 4th Quarter ended 30 June 2024 (Figures Finalised as at 2024/07/29)</t>
  </si>
  <si>
    <t>Northern Cape: Frances Baard (DC9)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</si>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</sst>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tabSelected="1" workbookViewId="0">
      <selection activeCell="Q15" sqref="Q15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804720779</v>
      </c>
      <c r="D6" s="19">
        <v>1515128595</v>
      </c>
      <c r="E6" s="20">
        <v>1684956986</v>
      </c>
      <c r="F6" s="21">
        <v>1312522853</v>
      </c>
      <c r="G6" s="19">
        <v>1360667643</v>
      </c>
      <c r="H6" s="20">
        <v>1360667643</v>
      </c>
      <c r="I6" s="22">
        <v>1448632885</v>
      </c>
      <c r="J6" s="23">
        <v>1414523104</v>
      </c>
      <c r="K6" s="19">
        <v>1486801911</v>
      </c>
      <c r="L6" s="20">
        <v>1558808489</v>
      </c>
    </row>
    <row r="7" spans="1:12" ht="13.5" x14ac:dyDescent="0.25">
      <c r="A7" s="24" t="s">
        <v>22</v>
      </c>
      <c r="B7" s="18" t="s">
        <v>19</v>
      </c>
      <c r="C7" s="19">
        <v>3021786430</v>
      </c>
      <c r="D7" s="19">
        <v>4525515604</v>
      </c>
      <c r="E7" s="20">
        <v>6159297784</v>
      </c>
      <c r="F7" s="21">
        <v>4026722534</v>
      </c>
      <c r="G7" s="19">
        <v>3916179615</v>
      </c>
      <c r="H7" s="20">
        <v>3916179615</v>
      </c>
      <c r="I7" s="22">
        <v>12449661921</v>
      </c>
      <c r="J7" s="23">
        <v>4090279224</v>
      </c>
      <c r="K7" s="19">
        <v>4292160400</v>
      </c>
      <c r="L7" s="20">
        <v>4582624834</v>
      </c>
    </row>
    <row r="8" spans="1:12" ht="13.5" x14ac:dyDescent="0.25">
      <c r="A8" s="24" t="s">
        <v>23</v>
      </c>
      <c r="B8" s="18" t="s">
        <v>19</v>
      </c>
      <c r="C8" s="19">
        <v>38116203</v>
      </c>
      <c r="D8" s="19">
        <v>1614334790</v>
      </c>
      <c r="E8" s="20">
        <v>2263991656</v>
      </c>
      <c r="F8" s="21">
        <v>424360709</v>
      </c>
      <c r="G8" s="19">
        <v>561435222</v>
      </c>
      <c r="H8" s="20">
        <v>561435222</v>
      </c>
      <c r="I8" s="22">
        <v>2375962204</v>
      </c>
      <c r="J8" s="23">
        <v>1175810397</v>
      </c>
      <c r="K8" s="19">
        <v>1105585355</v>
      </c>
      <c r="L8" s="20">
        <v>1168382664</v>
      </c>
    </row>
    <row r="9" spans="1:12" ht="13.5" x14ac:dyDescent="0.25">
      <c r="A9" s="24" t="s">
        <v>24</v>
      </c>
      <c r="B9" s="18" t="s">
        <v>25</v>
      </c>
      <c r="C9" s="19">
        <v>928371641</v>
      </c>
      <c r="D9" s="19">
        <v>3091073890</v>
      </c>
      <c r="E9" s="20">
        <v>4731311505</v>
      </c>
      <c r="F9" s="21">
        <v>2548789667</v>
      </c>
      <c r="G9" s="19">
        <v>2590592175</v>
      </c>
      <c r="H9" s="20">
        <v>2590592175</v>
      </c>
      <c r="I9" s="22">
        <v>2519413103</v>
      </c>
      <c r="J9" s="23">
        <v>2443179423</v>
      </c>
      <c r="K9" s="19">
        <v>2506613464</v>
      </c>
      <c r="L9" s="20">
        <v>2584931797</v>
      </c>
    </row>
    <row r="10" spans="1:12" ht="13.5" x14ac:dyDescent="0.25">
      <c r="A10" s="24" t="s">
        <v>26</v>
      </c>
      <c r="B10" s="18" t="s">
        <v>25</v>
      </c>
      <c r="C10" s="19">
        <v>71731534</v>
      </c>
      <c r="D10" s="19">
        <v>2593141609</v>
      </c>
      <c r="E10" s="20">
        <v>2895865875</v>
      </c>
      <c r="F10" s="21">
        <v>1373650593</v>
      </c>
      <c r="G10" s="19">
        <v>1262643307</v>
      </c>
      <c r="H10" s="20">
        <v>1262643307</v>
      </c>
      <c r="I10" s="22">
        <v>2538229432</v>
      </c>
      <c r="J10" s="23">
        <v>1448206966</v>
      </c>
      <c r="K10" s="19">
        <v>1324929523</v>
      </c>
      <c r="L10" s="20">
        <v>830609750</v>
      </c>
    </row>
    <row r="11" spans="1:12" ht="13.5" x14ac:dyDescent="0.25">
      <c r="A11" s="24" t="s">
        <v>27</v>
      </c>
      <c r="B11" s="18" t="s">
        <v>19</v>
      </c>
      <c r="C11" s="19">
        <v>3513995</v>
      </c>
      <c r="D11" s="19">
        <v>6343641</v>
      </c>
      <c r="E11" s="20">
        <v>17574280</v>
      </c>
      <c r="F11" s="21">
        <v>46794692</v>
      </c>
      <c r="G11" s="19">
        <v>52275083</v>
      </c>
      <c r="H11" s="20">
        <v>52275083</v>
      </c>
      <c r="I11" s="22">
        <v>39825476</v>
      </c>
      <c r="J11" s="23">
        <v>188681128</v>
      </c>
      <c r="K11" s="19">
        <v>217133403</v>
      </c>
      <c r="L11" s="20">
        <v>227962122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130283</v>
      </c>
      <c r="E12" s="20">
        <v>21714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-2819141056</v>
      </c>
      <c r="D14" s="19">
        <v>-5236518317</v>
      </c>
      <c r="E14" s="20">
        <v>-7036558022</v>
      </c>
      <c r="F14" s="21">
        <v>-7774496973</v>
      </c>
      <c r="G14" s="19">
        <v>-7845328006</v>
      </c>
      <c r="H14" s="20">
        <v>-7845328006</v>
      </c>
      <c r="I14" s="22">
        <v>-6713356304</v>
      </c>
      <c r="J14" s="23">
        <v>-8335905705</v>
      </c>
      <c r="K14" s="19">
        <v>-8694885392</v>
      </c>
      <c r="L14" s="20">
        <v>-9038178515</v>
      </c>
    </row>
    <row r="15" spans="1:12" ht="13.5" x14ac:dyDescent="0.25">
      <c r="A15" s="24" t="s">
        <v>31</v>
      </c>
      <c r="B15" s="18" t="s">
        <v>19</v>
      </c>
      <c r="C15" s="19">
        <v>3288097</v>
      </c>
      <c r="D15" s="19">
        <v>-1775918</v>
      </c>
      <c r="E15" s="20">
        <v>-5331677</v>
      </c>
      <c r="F15" s="21">
        <v>-98823453</v>
      </c>
      <c r="G15" s="19">
        <v>-115225962</v>
      </c>
      <c r="H15" s="20">
        <v>-115225962</v>
      </c>
      <c r="I15" s="22">
        <v>-1624826</v>
      </c>
      <c r="J15" s="23">
        <v>-109559426</v>
      </c>
      <c r="K15" s="19">
        <v>-108727409</v>
      </c>
      <c r="L15" s="20">
        <v>-107315783</v>
      </c>
    </row>
    <row r="16" spans="1:12" ht="13.5" x14ac:dyDescent="0.25">
      <c r="A16" s="24" t="s">
        <v>32</v>
      </c>
      <c r="B16" s="18" t="s">
        <v>25</v>
      </c>
      <c r="C16" s="19">
        <v>69000</v>
      </c>
      <c r="D16" s="19">
        <v>204000</v>
      </c>
      <c r="E16" s="20">
        <v>-866256</v>
      </c>
      <c r="F16" s="21">
        <v>-3732593</v>
      </c>
      <c r="G16" s="19">
        <v>-6424270</v>
      </c>
      <c r="H16" s="20">
        <v>-6424270</v>
      </c>
      <c r="I16" s="22">
        <v>0</v>
      </c>
      <c r="J16" s="23">
        <v>-6662030</v>
      </c>
      <c r="K16" s="19">
        <v>-6219127</v>
      </c>
      <c r="L16" s="20">
        <v>-6256577</v>
      </c>
    </row>
    <row r="17" spans="1:12" ht="13.5" x14ac:dyDescent="0.25">
      <c r="A17" s="25" t="s">
        <v>33</v>
      </c>
      <c r="B17" s="26" t="s">
        <v>19</v>
      </c>
      <c r="C17" s="27">
        <f>SUM(C6:C16)</f>
        <v>2052456623</v>
      </c>
      <c r="D17" s="27">
        <f t="shared" ref="D17:L17" si="0">SUM(D6:D16)</f>
        <v>8107578177</v>
      </c>
      <c r="E17" s="28">
        <f t="shared" si="0"/>
        <v>10710263845</v>
      </c>
      <c r="F17" s="29">
        <f t="shared" si="0"/>
        <v>1855788029</v>
      </c>
      <c r="G17" s="27">
        <f t="shared" si="0"/>
        <v>1776814807</v>
      </c>
      <c r="H17" s="30">
        <f t="shared" si="0"/>
        <v>1776814807</v>
      </c>
      <c r="I17" s="29">
        <f t="shared" si="0"/>
        <v>14656743891</v>
      </c>
      <c r="J17" s="31">
        <f t="shared" si="0"/>
        <v>2308553081</v>
      </c>
      <c r="K17" s="27">
        <f t="shared" si="0"/>
        <v>2123392128</v>
      </c>
      <c r="L17" s="28">
        <f t="shared" si="0"/>
        <v>1801568781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117149</v>
      </c>
      <c r="D21" s="19">
        <v>37267081</v>
      </c>
      <c r="E21" s="20">
        <v>132048467</v>
      </c>
      <c r="F21" s="38">
        <v>21243335</v>
      </c>
      <c r="G21" s="39">
        <v>22343335</v>
      </c>
      <c r="H21" s="40">
        <v>22343335</v>
      </c>
      <c r="I21" s="22">
        <v>23264093</v>
      </c>
      <c r="J21" s="41">
        <v>17749158</v>
      </c>
      <c r="K21" s="39">
        <v>7453060</v>
      </c>
      <c r="L21" s="40">
        <v>7519835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695239</v>
      </c>
      <c r="D23" s="19">
        <v>1847442</v>
      </c>
      <c r="E23" s="20">
        <v>-2013615</v>
      </c>
      <c r="F23" s="38">
        <v>-4</v>
      </c>
      <c r="G23" s="39">
        <v>-4</v>
      </c>
      <c r="H23" s="40">
        <v>-4</v>
      </c>
      <c r="I23" s="22">
        <v>-1053027</v>
      </c>
      <c r="J23" s="41">
        <v>0</v>
      </c>
      <c r="K23" s="39">
        <v>0</v>
      </c>
      <c r="L23" s="40">
        <v>1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-506162</v>
      </c>
      <c r="E24" s="20">
        <v>-552452</v>
      </c>
      <c r="F24" s="21">
        <v>-494245</v>
      </c>
      <c r="G24" s="19">
        <v>-1494245</v>
      </c>
      <c r="H24" s="20">
        <v>-1494245</v>
      </c>
      <c r="I24" s="22">
        <v>-136108</v>
      </c>
      <c r="J24" s="23">
        <v>-676572</v>
      </c>
      <c r="K24" s="19">
        <v>-707716</v>
      </c>
      <c r="L24" s="20">
        <v>-740100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-441515058</v>
      </c>
      <c r="D26" s="19">
        <v>-665733835</v>
      </c>
      <c r="E26" s="20">
        <v>-803118656</v>
      </c>
      <c r="F26" s="21">
        <v>-1480140741</v>
      </c>
      <c r="G26" s="19">
        <v>-1558675135</v>
      </c>
      <c r="H26" s="20">
        <v>-1558675135</v>
      </c>
      <c r="I26" s="22">
        <v>-916308058</v>
      </c>
      <c r="J26" s="23">
        <v>-1815877868</v>
      </c>
      <c r="K26" s="19">
        <v>-1516537788</v>
      </c>
      <c r="L26" s="20">
        <v>-1011584538</v>
      </c>
    </row>
    <row r="27" spans="1:12" ht="13.5" x14ac:dyDescent="0.25">
      <c r="A27" s="25" t="s">
        <v>39</v>
      </c>
      <c r="B27" s="26" t="s">
        <v>19</v>
      </c>
      <c r="C27" s="27">
        <f>SUM(C21:C26)</f>
        <v>-440702670</v>
      </c>
      <c r="D27" s="27">
        <f t="shared" ref="D27:L27" si="1">SUM(D21:D26)</f>
        <v>-627125474</v>
      </c>
      <c r="E27" s="28">
        <f t="shared" si="1"/>
        <v>-673636256</v>
      </c>
      <c r="F27" s="29">
        <f t="shared" si="1"/>
        <v>-1459391655</v>
      </c>
      <c r="G27" s="27">
        <f t="shared" si="1"/>
        <v>-1537826049</v>
      </c>
      <c r="H27" s="28">
        <f t="shared" si="1"/>
        <v>-1537826049</v>
      </c>
      <c r="I27" s="30">
        <f t="shared" si="1"/>
        <v>-894233100</v>
      </c>
      <c r="J27" s="31">
        <f t="shared" si="1"/>
        <v>-1798805282</v>
      </c>
      <c r="K27" s="27">
        <f t="shared" si="1"/>
        <v>-1509792444</v>
      </c>
      <c r="L27" s="28">
        <f t="shared" si="1"/>
        <v>-1004804802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9050220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-1</v>
      </c>
    </row>
    <row r="32" spans="1:12" ht="13.5" x14ac:dyDescent="0.25">
      <c r="A32" s="24" t="s">
        <v>42</v>
      </c>
      <c r="B32" s="18" t="s">
        <v>19</v>
      </c>
      <c r="C32" s="19">
        <v>85672</v>
      </c>
      <c r="D32" s="19">
        <v>14334749</v>
      </c>
      <c r="E32" s="20">
        <v>41532413</v>
      </c>
      <c r="F32" s="21">
        <v>2426536</v>
      </c>
      <c r="G32" s="19">
        <v>2426536</v>
      </c>
      <c r="H32" s="20">
        <v>2426536</v>
      </c>
      <c r="I32" s="22">
        <v>195831</v>
      </c>
      <c r="J32" s="23">
        <v>2516064</v>
      </c>
      <c r="K32" s="19">
        <v>2631803</v>
      </c>
      <c r="L32" s="20">
        <v>2750235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1016169</v>
      </c>
      <c r="F33" s="21">
        <v>0</v>
      </c>
      <c r="G33" s="39">
        <v>0</v>
      </c>
      <c r="H33" s="40">
        <v>0</v>
      </c>
      <c r="I33" s="42">
        <v>398369</v>
      </c>
      <c r="J33" s="23">
        <v>2025336</v>
      </c>
      <c r="K33" s="19">
        <v>2526433</v>
      </c>
      <c r="L33" s="20">
        <v>3027570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70575</v>
      </c>
      <c r="D35" s="19">
        <v>-1311922</v>
      </c>
      <c r="E35" s="20">
        <v>-1870493</v>
      </c>
      <c r="F35" s="21">
        <v>-18392760</v>
      </c>
      <c r="G35" s="19">
        <v>-19748839</v>
      </c>
      <c r="H35" s="20">
        <v>-19748839</v>
      </c>
      <c r="I35" s="22">
        <v>-795784</v>
      </c>
      <c r="J35" s="23">
        <v>-14661278</v>
      </c>
      <c r="K35" s="19">
        <v>-17226380</v>
      </c>
      <c r="L35" s="20">
        <v>-18482941</v>
      </c>
    </row>
    <row r="36" spans="1:12" ht="13.5" x14ac:dyDescent="0.25">
      <c r="A36" s="25" t="s">
        <v>45</v>
      </c>
      <c r="B36" s="26" t="s">
        <v>19</v>
      </c>
      <c r="C36" s="27">
        <f>SUM(C31:C35)</f>
        <v>156247</v>
      </c>
      <c r="D36" s="27">
        <f t="shared" ref="D36:L36" si="2">SUM(D31:D35)</f>
        <v>13022827</v>
      </c>
      <c r="E36" s="28">
        <f t="shared" si="2"/>
        <v>49728309</v>
      </c>
      <c r="F36" s="29">
        <f t="shared" si="2"/>
        <v>-15966224</v>
      </c>
      <c r="G36" s="27">
        <f t="shared" si="2"/>
        <v>-17322303</v>
      </c>
      <c r="H36" s="28">
        <f t="shared" si="2"/>
        <v>-17322303</v>
      </c>
      <c r="I36" s="30">
        <f t="shared" si="2"/>
        <v>-201584</v>
      </c>
      <c r="J36" s="31">
        <f t="shared" si="2"/>
        <v>-10119878</v>
      </c>
      <c r="K36" s="27">
        <f t="shared" si="2"/>
        <v>-12068144</v>
      </c>
      <c r="L36" s="28">
        <f t="shared" si="2"/>
        <v>-12705137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1611910200</v>
      </c>
      <c r="D38" s="33">
        <f t="shared" ref="D38:L38" si="3">+D17+D27+D36</f>
        <v>7493475530</v>
      </c>
      <c r="E38" s="34">
        <f t="shared" si="3"/>
        <v>10086355898</v>
      </c>
      <c r="F38" s="35">
        <f t="shared" si="3"/>
        <v>380430150</v>
      </c>
      <c r="G38" s="33">
        <f t="shared" si="3"/>
        <v>221666455</v>
      </c>
      <c r="H38" s="34">
        <f t="shared" si="3"/>
        <v>221666455</v>
      </c>
      <c r="I38" s="36">
        <f t="shared" si="3"/>
        <v>13762309207</v>
      </c>
      <c r="J38" s="37">
        <f t="shared" si="3"/>
        <v>499627921</v>
      </c>
      <c r="K38" s="33">
        <f t="shared" si="3"/>
        <v>601531540</v>
      </c>
      <c r="L38" s="34">
        <f t="shared" si="3"/>
        <v>784058842</v>
      </c>
    </row>
    <row r="39" spans="1:12" ht="13.5" x14ac:dyDescent="0.25">
      <c r="A39" s="24" t="s">
        <v>47</v>
      </c>
      <c r="B39" s="18" t="s">
        <v>48</v>
      </c>
      <c r="C39" s="33">
        <v>380935722</v>
      </c>
      <c r="D39" s="33">
        <v>516568974</v>
      </c>
      <c r="E39" s="34">
        <v>807129416</v>
      </c>
      <c r="F39" s="35">
        <v>980732891</v>
      </c>
      <c r="G39" s="33">
        <v>900397181</v>
      </c>
      <c r="H39" s="34">
        <v>900397181</v>
      </c>
      <c r="I39" s="36">
        <v>1405744</v>
      </c>
      <c r="J39" s="37">
        <v>740450495</v>
      </c>
      <c r="K39" s="33">
        <v>641767730</v>
      </c>
      <c r="L39" s="34">
        <v>811967991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1992845922</v>
      </c>
      <c r="D40" s="45">
        <f t="shared" si="4"/>
        <v>8010044504</v>
      </c>
      <c r="E40" s="46">
        <f t="shared" si="4"/>
        <v>10893485314</v>
      </c>
      <c r="F40" s="47">
        <f t="shared" si="4"/>
        <v>1361163041</v>
      </c>
      <c r="G40" s="45">
        <f t="shared" si="4"/>
        <v>1122063636</v>
      </c>
      <c r="H40" s="46">
        <f t="shared" si="4"/>
        <v>1122063636</v>
      </c>
      <c r="I40" s="48">
        <v>14174439815</v>
      </c>
      <c r="J40" s="49">
        <f>+J38+J39</f>
        <v>1240078416</v>
      </c>
      <c r="K40" s="45">
        <f>+K38+K39</f>
        <v>1243299270</v>
      </c>
      <c r="L40" s="46">
        <f>+L38+L39</f>
        <v>1596026833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P25" sqref="P25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14359026</v>
      </c>
      <c r="D6" s="19">
        <v>16938564</v>
      </c>
      <c r="E6" s="20">
        <v>16938564</v>
      </c>
      <c r="F6" s="21">
        <v>17738242</v>
      </c>
      <c r="G6" s="19">
        <v>17738242</v>
      </c>
      <c r="H6" s="20">
        <v>17738242</v>
      </c>
      <c r="I6" s="22">
        <v>22396217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13846857</v>
      </c>
      <c r="D7" s="19">
        <v>47063685</v>
      </c>
      <c r="E7" s="20">
        <v>47063685</v>
      </c>
      <c r="F7" s="21">
        <v>35198330</v>
      </c>
      <c r="G7" s="19">
        <v>35198330</v>
      </c>
      <c r="H7" s="20">
        <v>35198330</v>
      </c>
      <c r="I7" s="22">
        <v>58648346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36337214</v>
      </c>
      <c r="D8" s="19">
        <v>1449456</v>
      </c>
      <c r="E8" s="20">
        <v>1449456</v>
      </c>
      <c r="F8" s="21">
        <v>354167</v>
      </c>
      <c r="G8" s="19">
        <v>349167</v>
      </c>
      <c r="H8" s="20">
        <v>349167</v>
      </c>
      <c r="I8" s="22">
        <v>7957854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167160400</v>
      </c>
      <c r="D9" s="19">
        <v>391579148</v>
      </c>
      <c r="E9" s="20">
        <v>391579148</v>
      </c>
      <c r="F9" s="21">
        <v>192952430</v>
      </c>
      <c r="G9" s="19">
        <v>192952430</v>
      </c>
      <c r="H9" s="20">
        <v>192952430</v>
      </c>
      <c r="I9" s="22">
        <v>-641433300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-227246432</v>
      </c>
      <c r="D10" s="19">
        <v>729205200</v>
      </c>
      <c r="E10" s="20">
        <v>729205200</v>
      </c>
      <c r="F10" s="21">
        <v>132100650</v>
      </c>
      <c r="G10" s="19">
        <v>126580650</v>
      </c>
      <c r="H10" s="20">
        <v>126580650</v>
      </c>
      <c r="I10" s="22">
        <v>795989000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252423</v>
      </c>
      <c r="E11" s="20">
        <v>252423</v>
      </c>
      <c r="F11" s="21">
        <v>0</v>
      </c>
      <c r="G11" s="19">
        <v>0</v>
      </c>
      <c r="H11" s="20">
        <v>0</v>
      </c>
      <c r="I11" s="22">
        <v>1724971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-296453409</v>
      </c>
      <c r="D14" s="19">
        <v>-455011295</v>
      </c>
      <c r="E14" s="20">
        <v>-455011295</v>
      </c>
      <c r="F14" s="21">
        <v>-119399847</v>
      </c>
      <c r="G14" s="19">
        <v>-517662545</v>
      </c>
      <c r="H14" s="20">
        <v>-517662545</v>
      </c>
      <c r="I14" s="22">
        <v>-531059892</v>
      </c>
      <c r="J14" s="23">
        <v>-200093174</v>
      </c>
      <c r="K14" s="19">
        <v>-206566576</v>
      </c>
      <c r="L14" s="20">
        <v>-216783937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-291996344</v>
      </c>
      <c r="D17" s="27">
        <f t="shared" ref="D17:L17" si="0">SUM(D6:D16)</f>
        <v>731477181</v>
      </c>
      <c r="E17" s="28">
        <f t="shared" si="0"/>
        <v>731477181</v>
      </c>
      <c r="F17" s="29">
        <f t="shared" si="0"/>
        <v>258943972</v>
      </c>
      <c r="G17" s="27">
        <f t="shared" si="0"/>
        <v>-144843726</v>
      </c>
      <c r="H17" s="30">
        <f t="shared" si="0"/>
        <v>-144843726</v>
      </c>
      <c r="I17" s="29">
        <f t="shared" si="0"/>
        <v>-285776804</v>
      </c>
      <c r="J17" s="31">
        <f t="shared" si="0"/>
        <v>-200093174</v>
      </c>
      <c r="K17" s="27">
        <f t="shared" si="0"/>
        <v>-206566576</v>
      </c>
      <c r="L17" s="28">
        <f t="shared" si="0"/>
        <v>-216783937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-5501826</v>
      </c>
      <c r="D26" s="19">
        <v>-14572757</v>
      </c>
      <c r="E26" s="20">
        <v>-14572757</v>
      </c>
      <c r="F26" s="21">
        <v>-132100650</v>
      </c>
      <c r="G26" s="19">
        <v>-126580650</v>
      </c>
      <c r="H26" s="20">
        <v>-126580650</v>
      </c>
      <c r="I26" s="22">
        <v>-4693998</v>
      </c>
      <c r="J26" s="23">
        <v>-145035200</v>
      </c>
      <c r="K26" s="19">
        <v>-145039858</v>
      </c>
      <c r="L26" s="20">
        <v>-165978308</v>
      </c>
    </row>
    <row r="27" spans="1:12" ht="13.5" x14ac:dyDescent="0.25">
      <c r="A27" s="25" t="s">
        <v>39</v>
      </c>
      <c r="B27" s="26" t="s">
        <v>19</v>
      </c>
      <c r="C27" s="27">
        <f>SUM(C21:C26)</f>
        <v>-5501826</v>
      </c>
      <c r="D27" s="27">
        <f t="shared" ref="D27:L27" si="1">SUM(D21:D26)</f>
        <v>-14572757</v>
      </c>
      <c r="E27" s="28">
        <f t="shared" si="1"/>
        <v>-14572757</v>
      </c>
      <c r="F27" s="29">
        <f t="shared" si="1"/>
        <v>-132100650</v>
      </c>
      <c r="G27" s="27">
        <f t="shared" si="1"/>
        <v>-126580650</v>
      </c>
      <c r="H27" s="28">
        <f t="shared" si="1"/>
        <v>-126580650</v>
      </c>
      <c r="I27" s="30">
        <f t="shared" si="1"/>
        <v>-4693998</v>
      </c>
      <c r="J27" s="31">
        <f t="shared" si="1"/>
        <v>-145035200</v>
      </c>
      <c r="K27" s="27">
        <f t="shared" si="1"/>
        <v>-145039858</v>
      </c>
      <c r="L27" s="28">
        <f t="shared" si="1"/>
        <v>-165978308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-297498170</v>
      </c>
      <c r="D38" s="33">
        <f t="shared" ref="D38:L38" si="3">+D17+D27+D36</f>
        <v>716904424</v>
      </c>
      <c r="E38" s="34">
        <f t="shared" si="3"/>
        <v>716904424</v>
      </c>
      <c r="F38" s="35">
        <f t="shared" si="3"/>
        <v>126843322</v>
      </c>
      <c r="G38" s="33">
        <f t="shared" si="3"/>
        <v>-271424376</v>
      </c>
      <c r="H38" s="34">
        <f t="shared" si="3"/>
        <v>-271424376</v>
      </c>
      <c r="I38" s="36">
        <f t="shared" si="3"/>
        <v>-290470802</v>
      </c>
      <c r="J38" s="37">
        <f t="shared" si="3"/>
        <v>-345128374</v>
      </c>
      <c r="K38" s="33">
        <f t="shared" si="3"/>
        <v>-351606434</v>
      </c>
      <c r="L38" s="34">
        <f t="shared" si="3"/>
        <v>-382762245</v>
      </c>
    </row>
    <row r="39" spans="1:12" ht="13.5" x14ac:dyDescent="0.25">
      <c r="A39" s="24" t="s">
        <v>47</v>
      </c>
      <c r="B39" s="18" t="s">
        <v>48</v>
      </c>
      <c r="C39" s="33">
        <v>-6901962</v>
      </c>
      <c r="D39" s="33">
        <v>56669270</v>
      </c>
      <c r="E39" s="34">
        <v>0</v>
      </c>
      <c r="F39" s="35">
        <v>60069426</v>
      </c>
      <c r="G39" s="33">
        <v>34955967</v>
      </c>
      <c r="H39" s="34">
        <v>34955967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-304400132</v>
      </c>
      <c r="D40" s="45">
        <f t="shared" si="4"/>
        <v>773573694</v>
      </c>
      <c r="E40" s="46">
        <f t="shared" si="4"/>
        <v>716904424</v>
      </c>
      <c r="F40" s="47">
        <f t="shared" si="4"/>
        <v>186912748</v>
      </c>
      <c r="G40" s="45">
        <f t="shared" si="4"/>
        <v>-236468409</v>
      </c>
      <c r="H40" s="46">
        <f t="shared" si="4"/>
        <v>-236468409</v>
      </c>
      <c r="I40" s="48">
        <v>-255514835</v>
      </c>
      <c r="J40" s="49">
        <f>+J38+J39</f>
        <v>-345128374</v>
      </c>
      <c r="K40" s="45">
        <f>+K38+K39</f>
        <v>-351606434</v>
      </c>
      <c r="L40" s="46">
        <f>+L38+L39</f>
        <v>-382762245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46551072</v>
      </c>
      <c r="D6" s="19">
        <v>42820557</v>
      </c>
      <c r="E6" s="20">
        <v>41054750</v>
      </c>
      <c r="F6" s="21">
        <v>59463912</v>
      </c>
      <c r="G6" s="19">
        <v>61623912</v>
      </c>
      <c r="H6" s="20">
        <v>61623912</v>
      </c>
      <c r="I6" s="22">
        <v>43045436</v>
      </c>
      <c r="J6" s="23">
        <v>63146024</v>
      </c>
      <c r="K6" s="19">
        <v>66364251</v>
      </c>
      <c r="L6" s="20">
        <v>69350640</v>
      </c>
    </row>
    <row r="7" spans="1:12" ht="13.5" x14ac:dyDescent="0.25">
      <c r="A7" s="24" t="s">
        <v>22</v>
      </c>
      <c r="B7" s="18" t="s">
        <v>19</v>
      </c>
      <c r="C7" s="19">
        <v>172250177</v>
      </c>
      <c r="D7" s="19">
        <v>195286078</v>
      </c>
      <c r="E7" s="20">
        <v>198340268</v>
      </c>
      <c r="F7" s="21">
        <v>309822987</v>
      </c>
      <c r="G7" s="19">
        <v>313827987</v>
      </c>
      <c r="H7" s="20">
        <v>313827987</v>
      </c>
      <c r="I7" s="22">
        <v>248169770</v>
      </c>
      <c r="J7" s="23">
        <v>266318361</v>
      </c>
      <c r="K7" s="19">
        <v>278569003</v>
      </c>
      <c r="L7" s="20">
        <v>291104608</v>
      </c>
    </row>
    <row r="8" spans="1:12" ht="13.5" x14ac:dyDescent="0.25">
      <c r="A8" s="24" t="s">
        <v>23</v>
      </c>
      <c r="B8" s="18" t="s">
        <v>19</v>
      </c>
      <c r="C8" s="19">
        <v>9700640</v>
      </c>
      <c r="D8" s="19">
        <v>54025074</v>
      </c>
      <c r="E8" s="20">
        <v>132372368</v>
      </c>
      <c r="F8" s="21">
        <v>48570135</v>
      </c>
      <c r="G8" s="19">
        <v>106263749</v>
      </c>
      <c r="H8" s="20">
        <v>106263749</v>
      </c>
      <c r="I8" s="22">
        <v>106817179</v>
      </c>
      <c r="J8" s="23">
        <v>107472145</v>
      </c>
      <c r="K8" s="19">
        <v>56810922</v>
      </c>
      <c r="L8" s="20">
        <v>62509093</v>
      </c>
    </row>
    <row r="9" spans="1:12" ht="13.5" x14ac:dyDescent="0.25">
      <c r="A9" s="24" t="s">
        <v>24</v>
      </c>
      <c r="B9" s="18" t="s">
        <v>25</v>
      </c>
      <c r="C9" s="19">
        <v>212237212</v>
      </c>
      <c r="D9" s="19">
        <v>192412035</v>
      </c>
      <c r="E9" s="20">
        <v>206586693</v>
      </c>
      <c r="F9" s="21">
        <v>235163000</v>
      </c>
      <c r="G9" s="19">
        <v>255970257</v>
      </c>
      <c r="H9" s="20">
        <v>255970257</v>
      </c>
      <c r="I9" s="22">
        <v>243463531</v>
      </c>
      <c r="J9" s="23">
        <v>253420000</v>
      </c>
      <c r="K9" s="19">
        <v>269160426</v>
      </c>
      <c r="L9" s="20">
        <v>271020541</v>
      </c>
    </row>
    <row r="10" spans="1:12" ht="13.5" x14ac:dyDescent="0.25">
      <c r="A10" s="24" t="s">
        <v>26</v>
      </c>
      <c r="B10" s="18" t="s">
        <v>25</v>
      </c>
      <c r="C10" s="19">
        <v>136289410</v>
      </c>
      <c r="D10" s="19">
        <v>179995000</v>
      </c>
      <c r="E10" s="20">
        <v>162431000</v>
      </c>
      <c r="F10" s="21">
        <v>165674000</v>
      </c>
      <c r="G10" s="19">
        <v>159210908</v>
      </c>
      <c r="H10" s="20">
        <v>159210908</v>
      </c>
      <c r="I10" s="22">
        <v>154434000</v>
      </c>
      <c r="J10" s="23">
        <v>147688000</v>
      </c>
      <c r="K10" s="19">
        <v>97747567</v>
      </c>
      <c r="L10" s="20">
        <v>131562673</v>
      </c>
    </row>
    <row r="11" spans="1:12" ht="13.5" x14ac:dyDescent="0.25">
      <c r="A11" s="24" t="s">
        <v>27</v>
      </c>
      <c r="B11" s="18" t="s">
        <v>19</v>
      </c>
      <c r="C11" s="19">
        <v>2978575</v>
      </c>
      <c r="D11" s="19">
        <v>4648003</v>
      </c>
      <c r="E11" s="20">
        <v>4294205</v>
      </c>
      <c r="F11" s="21">
        <v>5075017</v>
      </c>
      <c r="G11" s="19">
        <v>6121865</v>
      </c>
      <c r="H11" s="20">
        <v>6121865</v>
      </c>
      <c r="I11" s="22">
        <v>4717497</v>
      </c>
      <c r="J11" s="23">
        <v>13373303</v>
      </c>
      <c r="K11" s="19">
        <v>13988473</v>
      </c>
      <c r="L11" s="20">
        <v>14617956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-81150213</v>
      </c>
      <c r="D14" s="19">
        <v>-459372031</v>
      </c>
      <c r="E14" s="20">
        <v>-617235667</v>
      </c>
      <c r="F14" s="21">
        <v>-618810637</v>
      </c>
      <c r="G14" s="19">
        <v>-625306358</v>
      </c>
      <c r="H14" s="20">
        <v>-625306358</v>
      </c>
      <c r="I14" s="22">
        <v>-521751322</v>
      </c>
      <c r="J14" s="23">
        <v>-644599948</v>
      </c>
      <c r="K14" s="19">
        <v>-671784049</v>
      </c>
      <c r="L14" s="20">
        <v>-702924322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-370524</v>
      </c>
      <c r="E15" s="20">
        <v>-650386</v>
      </c>
      <c r="F15" s="21">
        <v>-975780</v>
      </c>
      <c r="G15" s="19">
        <v>-1225570</v>
      </c>
      <c r="H15" s="20">
        <v>-1225570</v>
      </c>
      <c r="I15" s="22">
        <v>-441726</v>
      </c>
      <c r="J15" s="23">
        <v>-1291083</v>
      </c>
      <c r="K15" s="19">
        <v>-1350478</v>
      </c>
      <c r="L15" s="20">
        <v>-1411249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-65458</v>
      </c>
      <c r="G16" s="19">
        <v>-65458</v>
      </c>
      <c r="H16" s="20">
        <v>-65458</v>
      </c>
      <c r="I16" s="22">
        <v>0</v>
      </c>
      <c r="J16" s="23">
        <v>-68665</v>
      </c>
      <c r="K16" s="19">
        <v>-71824</v>
      </c>
      <c r="L16" s="20">
        <v>-75056</v>
      </c>
    </row>
    <row r="17" spans="1:12" ht="13.5" x14ac:dyDescent="0.25">
      <c r="A17" s="25" t="s">
        <v>33</v>
      </c>
      <c r="B17" s="26" t="s">
        <v>19</v>
      </c>
      <c r="C17" s="27">
        <f>SUM(C6:C16)</f>
        <v>498856873</v>
      </c>
      <c r="D17" s="27">
        <f t="shared" ref="D17:L17" si="0">SUM(D6:D16)</f>
        <v>209444192</v>
      </c>
      <c r="E17" s="28">
        <f t="shared" si="0"/>
        <v>127193231</v>
      </c>
      <c r="F17" s="29">
        <f t="shared" si="0"/>
        <v>203917176</v>
      </c>
      <c r="G17" s="27">
        <f t="shared" si="0"/>
        <v>276421292</v>
      </c>
      <c r="H17" s="30">
        <f t="shared" si="0"/>
        <v>276421292</v>
      </c>
      <c r="I17" s="29">
        <f t="shared" si="0"/>
        <v>278454365</v>
      </c>
      <c r="J17" s="31">
        <f t="shared" si="0"/>
        <v>205458137</v>
      </c>
      <c r="K17" s="27">
        <f t="shared" si="0"/>
        <v>109434291</v>
      </c>
      <c r="L17" s="28">
        <f t="shared" si="0"/>
        <v>135754884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-137735377</v>
      </c>
      <c r="D26" s="19">
        <v>-166350700</v>
      </c>
      <c r="E26" s="20">
        <v>-166873746</v>
      </c>
      <c r="F26" s="21">
        <v>-190734000</v>
      </c>
      <c r="G26" s="19">
        <v>-212456348</v>
      </c>
      <c r="H26" s="20">
        <v>-212456348</v>
      </c>
      <c r="I26" s="22">
        <v>-171005190</v>
      </c>
      <c r="J26" s="23">
        <v>-165413000</v>
      </c>
      <c r="K26" s="19">
        <v>-103747567</v>
      </c>
      <c r="L26" s="20">
        <v>-131562673</v>
      </c>
    </row>
    <row r="27" spans="1:12" ht="13.5" x14ac:dyDescent="0.25">
      <c r="A27" s="25" t="s">
        <v>39</v>
      </c>
      <c r="B27" s="26" t="s">
        <v>19</v>
      </c>
      <c r="C27" s="27">
        <f>SUM(C21:C26)</f>
        <v>-137735377</v>
      </c>
      <c r="D27" s="27">
        <f t="shared" ref="D27:L27" si="1">SUM(D21:D26)</f>
        <v>-166350700</v>
      </c>
      <c r="E27" s="28">
        <f t="shared" si="1"/>
        <v>-166873746</v>
      </c>
      <c r="F27" s="29">
        <f t="shared" si="1"/>
        <v>-190734000</v>
      </c>
      <c r="G27" s="27">
        <f t="shared" si="1"/>
        <v>-212456348</v>
      </c>
      <c r="H27" s="28">
        <f t="shared" si="1"/>
        <v>-212456348</v>
      </c>
      <c r="I27" s="30">
        <f t="shared" si="1"/>
        <v>-171005190</v>
      </c>
      <c r="J27" s="31">
        <f t="shared" si="1"/>
        <v>-165413000</v>
      </c>
      <c r="K27" s="27">
        <f t="shared" si="1"/>
        <v>-103747567</v>
      </c>
      <c r="L27" s="28">
        <f t="shared" si="1"/>
        <v>-131562673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-397892</v>
      </c>
      <c r="E35" s="20">
        <v>-795783</v>
      </c>
      <c r="F35" s="21">
        <v>-1500000</v>
      </c>
      <c r="G35" s="19">
        <v>-1500000</v>
      </c>
      <c r="H35" s="20">
        <v>-1500000</v>
      </c>
      <c r="I35" s="22">
        <v>-795784</v>
      </c>
      <c r="J35" s="23">
        <v>2000000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-397892</v>
      </c>
      <c r="E36" s="28">
        <f t="shared" si="2"/>
        <v>-795783</v>
      </c>
      <c r="F36" s="29">
        <f t="shared" si="2"/>
        <v>-1500000</v>
      </c>
      <c r="G36" s="27">
        <f t="shared" si="2"/>
        <v>-1500000</v>
      </c>
      <c r="H36" s="28">
        <f t="shared" si="2"/>
        <v>-1500000</v>
      </c>
      <c r="I36" s="30">
        <f t="shared" si="2"/>
        <v>-795784</v>
      </c>
      <c r="J36" s="31">
        <f t="shared" si="2"/>
        <v>2000000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361121496</v>
      </c>
      <c r="D38" s="33">
        <f t="shared" ref="D38:L38" si="3">+D17+D27+D36</f>
        <v>42695600</v>
      </c>
      <c r="E38" s="34">
        <f t="shared" si="3"/>
        <v>-40476298</v>
      </c>
      <c r="F38" s="35">
        <f t="shared" si="3"/>
        <v>11683176</v>
      </c>
      <c r="G38" s="33">
        <f t="shared" si="3"/>
        <v>62464944</v>
      </c>
      <c r="H38" s="34">
        <f t="shared" si="3"/>
        <v>62464944</v>
      </c>
      <c r="I38" s="36">
        <f t="shared" si="3"/>
        <v>106653391</v>
      </c>
      <c r="J38" s="37">
        <f t="shared" si="3"/>
        <v>42045137</v>
      </c>
      <c r="K38" s="33">
        <f t="shared" si="3"/>
        <v>5686724</v>
      </c>
      <c r="L38" s="34">
        <f t="shared" si="3"/>
        <v>4192211</v>
      </c>
    </row>
    <row r="39" spans="1:12" ht="13.5" x14ac:dyDescent="0.25">
      <c r="A39" s="24" t="s">
        <v>47</v>
      </c>
      <c r="B39" s="18" t="s">
        <v>48</v>
      </c>
      <c r="C39" s="33">
        <v>-85118420</v>
      </c>
      <c r="D39" s="33">
        <v>89252793</v>
      </c>
      <c r="E39" s="34">
        <v>96367414</v>
      </c>
      <c r="F39" s="35">
        <v>96367414</v>
      </c>
      <c r="G39" s="33">
        <v>38210006</v>
      </c>
      <c r="H39" s="34">
        <v>38210006</v>
      </c>
      <c r="I39" s="36">
        <v>36206439</v>
      </c>
      <c r="J39" s="37">
        <v>78210006</v>
      </c>
      <c r="K39" s="33">
        <v>120746227</v>
      </c>
      <c r="L39" s="34">
        <v>126946640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276003076</v>
      </c>
      <c r="D40" s="45">
        <f t="shared" si="4"/>
        <v>131948393</v>
      </c>
      <c r="E40" s="46">
        <f t="shared" si="4"/>
        <v>55891116</v>
      </c>
      <c r="F40" s="47">
        <f t="shared" si="4"/>
        <v>108050590</v>
      </c>
      <c r="G40" s="45">
        <f t="shared" si="4"/>
        <v>100674950</v>
      </c>
      <c r="H40" s="46">
        <f t="shared" si="4"/>
        <v>100674950</v>
      </c>
      <c r="I40" s="48">
        <v>181069833</v>
      </c>
      <c r="J40" s="49">
        <f>+J38+J39</f>
        <v>120255143</v>
      </c>
      <c r="K40" s="45">
        <f>+K38+K39</f>
        <v>126432951</v>
      </c>
      <c r="L40" s="46">
        <f>+L38+L39</f>
        <v>131138851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74028959</v>
      </c>
      <c r="E6" s="20">
        <v>85667575</v>
      </c>
      <c r="F6" s="21">
        <v>169259977</v>
      </c>
      <c r="G6" s="19">
        <v>169259977</v>
      </c>
      <c r="H6" s="20">
        <v>169259977</v>
      </c>
      <c r="I6" s="22">
        <v>73982350</v>
      </c>
      <c r="J6" s="23">
        <v>177553712</v>
      </c>
      <c r="K6" s="19">
        <v>185721181</v>
      </c>
      <c r="L6" s="20">
        <v>194264356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207386419</v>
      </c>
      <c r="E7" s="20">
        <v>217455854</v>
      </c>
      <c r="F7" s="21">
        <v>341858239</v>
      </c>
      <c r="G7" s="19">
        <v>341858239</v>
      </c>
      <c r="H7" s="20">
        <v>341858239</v>
      </c>
      <c r="I7" s="22">
        <v>175198224</v>
      </c>
      <c r="J7" s="23">
        <v>365048332</v>
      </c>
      <c r="K7" s="19">
        <v>381840550</v>
      </c>
      <c r="L7" s="20">
        <v>399405220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313669894</v>
      </c>
      <c r="E8" s="20">
        <v>347235598</v>
      </c>
      <c r="F8" s="21">
        <v>32616441</v>
      </c>
      <c r="G8" s="19">
        <v>32616441</v>
      </c>
      <c r="H8" s="20">
        <v>32616441</v>
      </c>
      <c r="I8" s="22">
        <v>419582848</v>
      </c>
      <c r="J8" s="23">
        <v>34320485</v>
      </c>
      <c r="K8" s="19">
        <v>35912198</v>
      </c>
      <c r="L8" s="20">
        <v>37428722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380525</v>
      </c>
      <c r="E9" s="20">
        <v>363264</v>
      </c>
      <c r="F9" s="21">
        <v>65636109</v>
      </c>
      <c r="G9" s="19">
        <v>65636109</v>
      </c>
      <c r="H9" s="20">
        <v>65636109</v>
      </c>
      <c r="I9" s="22">
        <v>204952</v>
      </c>
      <c r="J9" s="23">
        <v>70797109</v>
      </c>
      <c r="K9" s="19">
        <v>74066006</v>
      </c>
      <c r="L9" s="20">
        <v>79729542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31510000</v>
      </c>
      <c r="G10" s="19">
        <v>30621000</v>
      </c>
      <c r="H10" s="20">
        <v>30621000</v>
      </c>
      <c r="I10" s="22">
        <v>0</v>
      </c>
      <c r="J10" s="23">
        <v>43464000</v>
      </c>
      <c r="K10" s="19">
        <v>43575000</v>
      </c>
      <c r="L10" s="20">
        <v>54369000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597360</v>
      </c>
      <c r="G11" s="19">
        <v>597360</v>
      </c>
      <c r="H11" s="20">
        <v>597360</v>
      </c>
      <c r="I11" s="22">
        <v>0</v>
      </c>
      <c r="J11" s="23">
        <v>50739109</v>
      </c>
      <c r="K11" s="19">
        <v>52422199</v>
      </c>
      <c r="L11" s="20">
        <v>54106583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242436709</v>
      </c>
      <c r="E14" s="20">
        <v>-81355851</v>
      </c>
      <c r="F14" s="21">
        <v>-698304015</v>
      </c>
      <c r="G14" s="19">
        <v>-666678558</v>
      </c>
      <c r="H14" s="20">
        <v>-666678558</v>
      </c>
      <c r="I14" s="22">
        <v>-61777300</v>
      </c>
      <c r="J14" s="23">
        <v>-698947101</v>
      </c>
      <c r="K14" s="19">
        <v>-707846904</v>
      </c>
      <c r="L14" s="20">
        <v>-737857849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-12895900</v>
      </c>
      <c r="G15" s="19">
        <v>-2000000</v>
      </c>
      <c r="H15" s="20">
        <v>-2000000</v>
      </c>
      <c r="I15" s="22">
        <v>0</v>
      </c>
      <c r="J15" s="23">
        <v>-750000</v>
      </c>
      <c r="K15" s="19">
        <v>-784500</v>
      </c>
      <c r="L15" s="20">
        <v>-820587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837902506</v>
      </c>
      <c r="E17" s="28">
        <f t="shared" si="0"/>
        <v>569366440</v>
      </c>
      <c r="F17" s="29">
        <f t="shared" si="0"/>
        <v>-69721789</v>
      </c>
      <c r="G17" s="27">
        <f t="shared" si="0"/>
        <v>-28089432</v>
      </c>
      <c r="H17" s="30">
        <f t="shared" si="0"/>
        <v>-28089432</v>
      </c>
      <c r="I17" s="29">
        <f t="shared" si="0"/>
        <v>607191074</v>
      </c>
      <c r="J17" s="31">
        <f t="shared" si="0"/>
        <v>42225646</v>
      </c>
      <c r="K17" s="27">
        <f t="shared" si="0"/>
        <v>64905730</v>
      </c>
      <c r="L17" s="28">
        <f t="shared" si="0"/>
        <v>80624987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8236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-31678056</v>
      </c>
      <c r="E26" s="20">
        <v>-24654514</v>
      </c>
      <c r="F26" s="21">
        <v>-31510000</v>
      </c>
      <c r="G26" s="19">
        <v>-32046000</v>
      </c>
      <c r="H26" s="20">
        <v>-32046000</v>
      </c>
      <c r="I26" s="22">
        <v>-24027398</v>
      </c>
      <c r="J26" s="23">
        <v>-90871846</v>
      </c>
      <c r="K26" s="19">
        <v>-43575000</v>
      </c>
      <c r="L26" s="20">
        <v>-54369000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-31678056</v>
      </c>
      <c r="E27" s="28">
        <f t="shared" si="1"/>
        <v>-24646278</v>
      </c>
      <c r="F27" s="29">
        <f t="shared" si="1"/>
        <v>-31510000</v>
      </c>
      <c r="G27" s="27">
        <f t="shared" si="1"/>
        <v>-32046000</v>
      </c>
      <c r="H27" s="28">
        <f t="shared" si="1"/>
        <v>-32046000</v>
      </c>
      <c r="I27" s="30">
        <f t="shared" si="1"/>
        <v>-24027398</v>
      </c>
      <c r="J27" s="31">
        <f t="shared" si="1"/>
        <v>-90871846</v>
      </c>
      <c r="K27" s="27">
        <f t="shared" si="1"/>
        <v>-43575000</v>
      </c>
      <c r="L27" s="28">
        <f t="shared" si="1"/>
        <v>-54369000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1016169</v>
      </c>
      <c r="F33" s="21">
        <v>0</v>
      </c>
      <c r="G33" s="39">
        <v>0</v>
      </c>
      <c r="H33" s="40">
        <v>0</v>
      </c>
      <c r="I33" s="42">
        <v>398369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1016169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398369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806224450</v>
      </c>
      <c r="E38" s="34">
        <f t="shared" si="3"/>
        <v>545736331</v>
      </c>
      <c r="F38" s="35">
        <f t="shared" si="3"/>
        <v>-101231789</v>
      </c>
      <c r="G38" s="33">
        <f t="shared" si="3"/>
        <v>-60135432</v>
      </c>
      <c r="H38" s="34">
        <f t="shared" si="3"/>
        <v>-60135432</v>
      </c>
      <c r="I38" s="36">
        <f t="shared" si="3"/>
        <v>583562045</v>
      </c>
      <c r="J38" s="37">
        <f t="shared" si="3"/>
        <v>-48646200</v>
      </c>
      <c r="K38" s="33">
        <f t="shared" si="3"/>
        <v>21330730</v>
      </c>
      <c r="L38" s="34">
        <f t="shared" si="3"/>
        <v>26255987</v>
      </c>
    </row>
    <row r="39" spans="1:12" ht="13.5" x14ac:dyDescent="0.25">
      <c r="A39" s="24" t="s">
        <v>47</v>
      </c>
      <c r="B39" s="18" t="s">
        <v>48</v>
      </c>
      <c r="C39" s="33">
        <v>29598136</v>
      </c>
      <c r="D39" s="33">
        <v>19253256</v>
      </c>
      <c r="E39" s="34">
        <v>19253256</v>
      </c>
      <c r="F39" s="35">
        <v>16682857</v>
      </c>
      <c r="G39" s="33">
        <v>13190565</v>
      </c>
      <c r="H39" s="34">
        <v>13190565</v>
      </c>
      <c r="I39" s="36">
        <v>0</v>
      </c>
      <c r="J39" s="37">
        <v>-54661423</v>
      </c>
      <c r="K39" s="33">
        <v>-127775112</v>
      </c>
      <c r="L39" s="34">
        <v>-132047126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29598136</v>
      </c>
      <c r="D40" s="45">
        <f t="shared" si="4"/>
        <v>825477706</v>
      </c>
      <c r="E40" s="46">
        <f t="shared" si="4"/>
        <v>564989587</v>
      </c>
      <c r="F40" s="47">
        <f t="shared" si="4"/>
        <v>-84548932</v>
      </c>
      <c r="G40" s="45">
        <f t="shared" si="4"/>
        <v>-46944867</v>
      </c>
      <c r="H40" s="46">
        <f t="shared" si="4"/>
        <v>-46944867</v>
      </c>
      <c r="I40" s="48">
        <v>596752612</v>
      </c>
      <c r="J40" s="49">
        <f>+J38+J39</f>
        <v>-103307623</v>
      </c>
      <c r="K40" s="45">
        <f>+K38+K39</f>
        <v>-106444382</v>
      </c>
      <c r="L40" s="46">
        <f>+L38+L39</f>
        <v>-105791139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12048044</v>
      </c>
      <c r="E8" s="20">
        <v>653643</v>
      </c>
      <c r="F8" s="21">
        <v>2581928</v>
      </c>
      <c r="G8" s="19">
        <v>2907286</v>
      </c>
      <c r="H8" s="20">
        <v>2907286</v>
      </c>
      <c r="I8" s="22">
        <v>341966</v>
      </c>
      <c r="J8" s="23">
        <v>2133334</v>
      </c>
      <c r="K8" s="19">
        <v>2127324</v>
      </c>
      <c r="L8" s="20">
        <v>2257091</v>
      </c>
    </row>
    <row r="9" spans="1:12" ht="13.5" x14ac:dyDescent="0.25">
      <c r="A9" s="24" t="s">
        <v>24</v>
      </c>
      <c r="B9" s="18" t="s">
        <v>25</v>
      </c>
      <c r="C9" s="19">
        <v>15115218</v>
      </c>
      <c r="D9" s="19">
        <v>94503930</v>
      </c>
      <c r="E9" s="20">
        <v>128329960</v>
      </c>
      <c r="F9" s="21">
        <v>115837230</v>
      </c>
      <c r="G9" s="19">
        <v>119929606</v>
      </c>
      <c r="H9" s="20">
        <v>119929606</v>
      </c>
      <c r="I9" s="22">
        <v>43494435</v>
      </c>
      <c r="J9" s="23">
        <v>119104930</v>
      </c>
      <c r="K9" s="19">
        <v>120671615</v>
      </c>
      <c r="L9" s="20">
        <v>123311643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22333</v>
      </c>
      <c r="E11" s="20">
        <v>6731745</v>
      </c>
      <c r="F11" s="21">
        <v>1317378</v>
      </c>
      <c r="G11" s="19">
        <v>3554717</v>
      </c>
      <c r="H11" s="20">
        <v>3554717</v>
      </c>
      <c r="I11" s="22">
        <v>2013063</v>
      </c>
      <c r="J11" s="23">
        <v>1811191</v>
      </c>
      <c r="K11" s="19">
        <v>1806089</v>
      </c>
      <c r="L11" s="20">
        <v>1916261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-11590755</v>
      </c>
      <c r="E14" s="20">
        <v>-11606607</v>
      </c>
      <c r="F14" s="21">
        <v>-116416007</v>
      </c>
      <c r="G14" s="19">
        <v>-122961153</v>
      </c>
      <c r="H14" s="20">
        <v>-122961153</v>
      </c>
      <c r="I14" s="22">
        <v>-15701</v>
      </c>
      <c r="J14" s="23">
        <v>-126053342</v>
      </c>
      <c r="K14" s="19">
        <v>-132590577</v>
      </c>
      <c r="L14" s="20">
        <v>-139446350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-597000</v>
      </c>
      <c r="G15" s="19">
        <v>-419078</v>
      </c>
      <c r="H15" s="20">
        <v>-419078</v>
      </c>
      <c r="I15" s="22">
        <v>0</v>
      </c>
      <c r="J15" s="23">
        <v>-606000</v>
      </c>
      <c r="K15" s="19">
        <v>-643572</v>
      </c>
      <c r="L15" s="20">
        <v>-682830</v>
      </c>
    </row>
    <row r="16" spans="1:12" ht="13.5" x14ac:dyDescent="0.25">
      <c r="A16" s="24" t="s">
        <v>32</v>
      </c>
      <c r="B16" s="18" t="s">
        <v>25</v>
      </c>
      <c r="C16" s="19">
        <v>69000</v>
      </c>
      <c r="D16" s="19">
        <v>204000</v>
      </c>
      <c r="E16" s="20">
        <v>-866256</v>
      </c>
      <c r="F16" s="21">
        <v>-50000</v>
      </c>
      <c r="G16" s="19">
        <v>0</v>
      </c>
      <c r="H16" s="20">
        <v>0</v>
      </c>
      <c r="I16" s="22">
        <v>0</v>
      </c>
      <c r="J16" s="23">
        <v>-60000</v>
      </c>
      <c r="K16" s="19">
        <v>-63720</v>
      </c>
      <c r="L16" s="20">
        <v>-67607</v>
      </c>
    </row>
    <row r="17" spans="1:12" ht="13.5" x14ac:dyDescent="0.25">
      <c r="A17" s="25" t="s">
        <v>33</v>
      </c>
      <c r="B17" s="26" t="s">
        <v>19</v>
      </c>
      <c r="C17" s="27">
        <f>SUM(C6:C16)</f>
        <v>15184218</v>
      </c>
      <c r="D17" s="27">
        <f t="shared" ref="D17:L17" si="0">SUM(D6:D16)</f>
        <v>95187552</v>
      </c>
      <c r="E17" s="28">
        <f t="shared" si="0"/>
        <v>123242485</v>
      </c>
      <c r="F17" s="29">
        <f t="shared" si="0"/>
        <v>2673529</v>
      </c>
      <c r="G17" s="27">
        <f t="shared" si="0"/>
        <v>3011378</v>
      </c>
      <c r="H17" s="30">
        <f t="shared" si="0"/>
        <v>3011378</v>
      </c>
      <c r="I17" s="29">
        <f t="shared" si="0"/>
        <v>45833763</v>
      </c>
      <c r="J17" s="31">
        <f t="shared" si="0"/>
        <v>-3669887</v>
      </c>
      <c r="K17" s="27">
        <f t="shared" si="0"/>
        <v>-8692841</v>
      </c>
      <c r="L17" s="28">
        <f t="shared" si="0"/>
        <v>-12711792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-287500</v>
      </c>
      <c r="G26" s="19">
        <v>-1155537</v>
      </c>
      <c r="H26" s="20">
        <v>-1155537</v>
      </c>
      <c r="I26" s="22">
        <v>0</v>
      </c>
      <c r="J26" s="23">
        <v>-782000</v>
      </c>
      <c r="K26" s="19">
        <v>-696141</v>
      </c>
      <c r="L26" s="20">
        <v>-738606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-287500</v>
      </c>
      <c r="G27" s="27">
        <f t="shared" si="1"/>
        <v>-1155537</v>
      </c>
      <c r="H27" s="28">
        <f t="shared" si="1"/>
        <v>-1155537</v>
      </c>
      <c r="I27" s="30">
        <f t="shared" si="1"/>
        <v>0</v>
      </c>
      <c r="J27" s="31">
        <f t="shared" si="1"/>
        <v>-782000</v>
      </c>
      <c r="K27" s="27">
        <f t="shared" si="1"/>
        <v>-696141</v>
      </c>
      <c r="L27" s="28">
        <f t="shared" si="1"/>
        <v>-738606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</v>
      </c>
      <c r="D35" s="19">
        <v>-1</v>
      </c>
      <c r="E35" s="20">
        <v>-437950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-1</v>
      </c>
      <c r="D36" s="27">
        <f t="shared" ref="D36:L36" si="2">SUM(D31:D35)</f>
        <v>-1</v>
      </c>
      <c r="E36" s="28">
        <f t="shared" si="2"/>
        <v>-437950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15184217</v>
      </c>
      <c r="D38" s="33">
        <f t="shared" ref="D38:L38" si="3">+D17+D27+D36</f>
        <v>95187551</v>
      </c>
      <c r="E38" s="34">
        <f t="shared" si="3"/>
        <v>122804535</v>
      </c>
      <c r="F38" s="35">
        <f t="shared" si="3"/>
        <v>2386029</v>
      </c>
      <c r="G38" s="33">
        <f t="shared" si="3"/>
        <v>1855841</v>
      </c>
      <c r="H38" s="34">
        <f t="shared" si="3"/>
        <v>1855841</v>
      </c>
      <c r="I38" s="36">
        <f t="shared" si="3"/>
        <v>45833763</v>
      </c>
      <c r="J38" s="37">
        <f t="shared" si="3"/>
        <v>-4451887</v>
      </c>
      <c r="K38" s="33">
        <f t="shared" si="3"/>
        <v>-9388982</v>
      </c>
      <c r="L38" s="34">
        <f t="shared" si="3"/>
        <v>-13450398</v>
      </c>
    </row>
    <row r="39" spans="1:12" ht="13.5" x14ac:dyDescent="0.25">
      <c r="A39" s="24" t="s">
        <v>47</v>
      </c>
      <c r="B39" s="18" t="s">
        <v>48</v>
      </c>
      <c r="C39" s="33">
        <v>89076</v>
      </c>
      <c r="D39" s="33">
        <v>89076</v>
      </c>
      <c r="E39" s="34">
        <v>89076</v>
      </c>
      <c r="F39" s="35">
        <v>47348933</v>
      </c>
      <c r="G39" s="33">
        <v>47348933</v>
      </c>
      <c r="H39" s="34">
        <v>47348933</v>
      </c>
      <c r="I39" s="36">
        <v>0</v>
      </c>
      <c r="J39" s="37">
        <v>5473080</v>
      </c>
      <c r="K39" s="33">
        <v>9973080</v>
      </c>
      <c r="L39" s="34">
        <v>13973080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15273293</v>
      </c>
      <c r="D40" s="45">
        <f t="shared" si="4"/>
        <v>95276627</v>
      </c>
      <c r="E40" s="46">
        <f t="shared" si="4"/>
        <v>122893611</v>
      </c>
      <c r="F40" s="47">
        <f t="shared" si="4"/>
        <v>49734962</v>
      </c>
      <c r="G40" s="45">
        <f t="shared" si="4"/>
        <v>49204774</v>
      </c>
      <c r="H40" s="46">
        <f t="shared" si="4"/>
        <v>49204774</v>
      </c>
      <c r="I40" s="48">
        <v>45833763</v>
      </c>
      <c r="J40" s="49">
        <f>+J38+J39</f>
        <v>1021193</v>
      </c>
      <c r="K40" s="45">
        <f>+K38+K39</f>
        <v>584098</v>
      </c>
      <c r="L40" s="46">
        <f>+L38+L39</f>
        <v>522682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-6493</v>
      </c>
      <c r="D6" s="19">
        <v>0</v>
      </c>
      <c r="E6" s="20">
        <v>0</v>
      </c>
      <c r="F6" s="21">
        <v>21225583</v>
      </c>
      <c r="G6" s="19">
        <v>15194866</v>
      </c>
      <c r="H6" s="20">
        <v>15194866</v>
      </c>
      <c r="I6" s="22">
        <v>8062093</v>
      </c>
      <c r="J6" s="23">
        <v>22883164</v>
      </c>
      <c r="K6" s="19">
        <v>25814710</v>
      </c>
      <c r="L6" s="20">
        <v>27219828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771</v>
      </c>
      <c r="E7" s="20">
        <v>0</v>
      </c>
      <c r="F7" s="21">
        <v>55082497</v>
      </c>
      <c r="G7" s="19">
        <v>41498134</v>
      </c>
      <c r="H7" s="20">
        <v>41498134</v>
      </c>
      <c r="I7" s="22">
        <v>15497356</v>
      </c>
      <c r="J7" s="23">
        <v>36029306</v>
      </c>
      <c r="K7" s="19">
        <v>40265368</v>
      </c>
      <c r="L7" s="20">
        <v>45089305</v>
      </c>
    </row>
    <row r="8" spans="1:12" ht="13.5" x14ac:dyDescent="0.25">
      <c r="A8" s="24" t="s">
        <v>23</v>
      </c>
      <c r="B8" s="18" t="s">
        <v>19</v>
      </c>
      <c r="C8" s="19">
        <v>2187</v>
      </c>
      <c r="D8" s="19">
        <v>-49400</v>
      </c>
      <c r="E8" s="20">
        <v>0</v>
      </c>
      <c r="F8" s="21">
        <v>4287435</v>
      </c>
      <c r="G8" s="19">
        <v>2513633</v>
      </c>
      <c r="H8" s="20">
        <v>2513633</v>
      </c>
      <c r="I8" s="22">
        <v>667602</v>
      </c>
      <c r="J8" s="23">
        <v>9053483</v>
      </c>
      <c r="K8" s="19">
        <v>9587500</v>
      </c>
      <c r="L8" s="20">
        <v>10153167</v>
      </c>
    </row>
    <row r="9" spans="1:12" ht="13.5" x14ac:dyDescent="0.25">
      <c r="A9" s="24" t="s">
        <v>24</v>
      </c>
      <c r="B9" s="18" t="s">
        <v>25</v>
      </c>
      <c r="C9" s="19">
        <v>-329716</v>
      </c>
      <c r="D9" s="19">
        <v>5105</v>
      </c>
      <c r="E9" s="20">
        <v>0</v>
      </c>
      <c r="F9" s="21">
        <v>19517239</v>
      </c>
      <c r="G9" s="19">
        <v>22696796</v>
      </c>
      <c r="H9" s="20">
        <v>22696796</v>
      </c>
      <c r="I9" s="22">
        <v>2500</v>
      </c>
      <c r="J9" s="23">
        <v>31757000</v>
      </c>
      <c r="K9" s="19">
        <v>31410000</v>
      </c>
      <c r="L9" s="20">
        <v>32064397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91</v>
      </c>
      <c r="E10" s="20">
        <v>0</v>
      </c>
      <c r="F10" s="21">
        <v>17726000</v>
      </c>
      <c r="G10" s="19">
        <v>2596000</v>
      </c>
      <c r="H10" s="20">
        <v>2596000</v>
      </c>
      <c r="I10" s="22">
        <v>0</v>
      </c>
      <c r="J10" s="23">
        <v>12759000</v>
      </c>
      <c r="K10" s="19">
        <v>14523000</v>
      </c>
      <c r="L10" s="20">
        <v>14981000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746128</v>
      </c>
      <c r="H11" s="20">
        <v>746128</v>
      </c>
      <c r="I11" s="22">
        <v>0</v>
      </c>
      <c r="J11" s="23">
        <v>6369466</v>
      </c>
      <c r="K11" s="19">
        <v>6751635</v>
      </c>
      <c r="L11" s="20">
        <v>7156740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-1697053</v>
      </c>
      <c r="D14" s="19">
        <v>-21141214</v>
      </c>
      <c r="E14" s="20">
        <v>-64225562</v>
      </c>
      <c r="F14" s="21">
        <v>-87918603</v>
      </c>
      <c r="G14" s="19">
        <v>-92284398</v>
      </c>
      <c r="H14" s="20">
        <v>-92284398</v>
      </c>
      <c r="I14" s="22">
        <v>-77712781</v>
      </c>
      <c r="J14" s="23">
        <v>-98947352</v>
      </c>
      <c r="K14" s="19">
        <v>-104580527</v>
      </c>
      <c r="L14" s="20">
        <v>-109965269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-3807648</v>
      </c>
      <c r="G15" s="19">
        <v>-10043155</v>
      </c>
      <c r="H15" s="20">
        <v>-10043155</v>
      </c>
      <c r="I15" s="22">
        <v>0</v>
      </c>
      <c r="J15" s="23">
        <v>-10535270</v>
      </c>
      <c r="K15" s="19">
        <v>-11019892</v>
      </c>
      <c r="L15" s="20">
        <v>-11526808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1242000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1</v>
      </c>
    </row>
    <row r="17" spans="1:12" ht="13.5" x14ac:dyDescent="0.25">
      <c r="A17" s="25" t="s">
        <v>33</v>
      </c>
      <c r="B17" s="26" t="s">
        <v>19</v>
      </c>
      <c r="C17" s="27">
        <f>SUM(C6:C16)</f>
        <v>-2031075</v>
      </c>
      <c r="D17" s="27">
        <f t="shared" ref="D17:L17" si="0">SUM(D6:D16)</f>
        <v>-21184647</v>
      </c>
      <c r="E17" s="28">
        <f t="shared" si="0"/>
        <v>-64225562</v>
      </c>
      <c r="F17" s="29">
        <f t="shared" si="0"/>
        <v>27354503</v>
      </c>
      <c r="G17" s="27">
        <f t="shared" si="0"/>
        <v>-17081996</v>
      </c>
      <c r="H17" s="30">
        <f t="shared" si="0"/>
        <v>-17081996</v>
      </c>
      <c r="I17" s="29">
        <f t="shared" si="0"/>
        <v>-53483230</v>
      </c>
      <c r="J17" s="31">
        <f t="shared" si="0"/>
        <v>9368797</v>
      </c>
      <c r="K17" s="27">
        <f t="shared" si="0"/>
        <v>12751794</v>
      </c>
      <c r="L17" s="28">
        <f t="shared" si="0"/>
        <v>15172361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-2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-17986000</v>
      </c>
      <c r="G26" s="19">
        <v>-18387500</v>
      </c>
      <c r="H26" s="20">
        <v>-18387500</v>
      </c>
      <c r="I26" s="22">
        <v>-18890</v>
      </c>
      <c r="J26" s="23">
        <v>-14064000</v>
      </c>
      <c r="K26" s="19">
        <v>-28906500</v>
      </c>
      <c r="L26" s="20">
        <v>-29190529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-17986000</v>
      </c>
      <c r="G27" s="27">
        <f t="shared" si="1"/>
        <v>-18387500</v>
      </c>
      <c r="H27" s="28">
        <f t="shared" si="1"/>
        <v>-18387500</v>
      </c>
      <c r="I27" s="30">
        <f t="shared" si="1"/>
        <v>-18890</v>
      </c>
      <c r="J27" s="31">
        <f t="shared" si="1"/>
        <v>-14064000</v>
      </c>
      <c r="K27" s="27">
        <f t="shared" si="1"/>
        <v>-28906500</v>
      </c>
      <c r="L27" s="28">
        <f t="shared" si="1"/>
        <v>-29190531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-2031075</v>
      </c>
      <c r="D38" s="33">
        <f t="shared" ref="D38:L38" si="3">+D17+D27+D36</f>
        <v>-21184647</v>
      </c>
      <c r="E38" s="34">
        <f t="shared" si="3"/>
        <v>-64225562</v>
      </c>
      <c r="F38" s="35">
        <f t="shared" si="3"/>
        <v>9368503</v>
      </c>
      <c r="G38" s="33">
        <f t="shared" si="3"/>
        <v>-35469496</v>
      </c>
      <c r="H38" s="34">
        <f t="shared" si="3"/>
        <v>-35469496</v>
      </c>
      <c r="I38" s="36">
        <f t="shared" si="3"/>
        <v>-53502120</v>
      </c>
      <c r="J38" s="37">
        <f t="shared" si="3"/>
        <v>-4695203</v>
      </c>
      <c r="K38" s="33">
        <f t="shared" si="3"/>
        <v>-16154706</v>
      </c>
      <c r="L38" s="34">
        <f t="shared" si="3"/>
        <v>-14018170</v>
      </c>
    </row>
    <row r="39" spans="1:12" ht="13.5" x14ac:dyDescent="0.25">
      <c r="A39" s="24" t="s">
        <v>47</v>
      </c>
      <c r="B39" s="18" t="s">
        <v>48</v>
      </c>
      <c r="C39" s="33">
        <v>-15863131</v>
      </c>
      <c r="D39" s="33">
        <v>7805705</v>
      </c>
      <c r="E39" s="34">
        <v>50234670</v>
      </c>
      <c r="F39" s="35">
        <v>6018265</v>
      </c>
      <c r="G39" s="33">
        <v>6018265</v>
      </c>
      <c r="H39" s="34">
        <v>6018265</v>
      </c>
      <c r="I39" s="36">
        <v>-1211615</v>
      </c>
      <c r="J39" s="37">
        <v>17965132</v>
      </c>
      <c r="K39" s="33">
        <v>14574318</v>
      </c>
      <c r="L39" s="34">
        <v>14574321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-17894206</v>
      </c>
      <c r="D40" s="45">
        <f t="shared" si="4"/>
        <v>-13378942</v>
      </c>
      <c r="E40" s="46">
        <f t="shared" si="4"/>
        <v>-13990892</v>
      </c>
      <c r="F40" s="47">
        <f t="shared" si="4"/>
        <v>15386768</v>
      </c>
      <c r="G40" s="45">
        <f t="shared" si="4"/>
        <v>-29451231</v>
      </c>
      <c r="H40" s="46">
        <f t="shared" si="4"/>
        <v>-29451231</v>
      </c>
      <c r="I40" s="48">
        <v>-49045938</v>
      </c>
      <c r="J40" s="49">
        <f>+J38+J39</f>
        <v>13269929</v>
      </c>
      <c r="K40" s="45">
        <f>+K38+K39</f>
        <v>-1580388</v>
      </c>
      <c r="L40" s="46">
        <f>+L38+L39</f>
        <v>556151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99831</v>
      </c>
      <c r="D6" s="19">
        <v>15233515</v>
      </c>
      <c r="E6" s="20">
        <v>43770907</v>
      </c>
      <c r="F6" s="21">
        <v>61477224</v>
      </c>
      <c r="G6" s="19">
        <v>97512325</v>
      </c>
      <c r="H6" s="20">
        <v>97512325</v>
      </c>
      <c r="I6" s="22">
        <v>32050535</v>
      </c>
      <c r="J6" s="23">
        <v>55018426</v>
      </c>
      <c r="K6" s="19">
        <v>57549276</v>
      </c>
      <c r="L6" s="20">
        <v>60139003</v>
      </c>
    </row>
    <row r="7" spans="1:12" ht="13.5" x14ac:dyDescent="0.25">
      <c r="A7" s="24" t="s">
        <v>22</v>
      </c>
      <c r="B7" s="18" t="s">
        <v>19</v>
      </c>
      <c r="C7" s="19">
        <v>560969246</v>
      </c>
      <c r="D7" s="19">
        <v>189399179</v>
      </c>
      <c r="E7" s="20">
        <v>170063004</v>
      </c>
      <c r="F7" s="21">
        <v>306390968</v>
      </c>
      <c r="G7" s="19">
        <v>241574136</v>
      </c>
      <c r="H7" s="20">
        <v>241574136</v>
      </c>
      <c r="I7" s="22">
        <v>109524473</v>
      </c>
      <c r="J7" s="23">
        <v>205263509</v>
      </c>
      <c r="K7" s="19">
        <v>217313834</v>
      </c>
      <c r="L7" s="20">
        <v>242690065</v>
      </c>
    </row>
    <row r="8" spans="1:12" ht="13.5" x14ac:dyDescent="0.25">
      <c r="A8" s="24" t="s">
        <v>23</v>
      </c>
      <c r="B8" s="18" t="s">
        <v>19</v>
      </c>
      <c r="C8" s="19">
        <v>1306460</v>
      </c>
      <c r="D8" s="19">
        <v>5438293</v>
      </c>
      <c r="E8" s="20">
        <v>42028637</v>
      </c>
      <c r="F8" s="21">
        <v>7876158</v>
      </c>
      <c r="G8" s="19">
        <v>0</v>
      </c>
      <c r="H8" s="20">
        <v>0</v>
      </c>
      <c r="I8" s="22">
        <v>206166010</v>
      </c>
      <c r="J8" s="23">
        <v>4095843</v>
      </c>
      <c r="K8" s="19">
        <v>4284251</v>
      </c>
      <c r="L8" s="20">
        <v>4477091</v>
      </c>
    </row>
    <row r="9" spans="1:12" ht="13.5" x14ac:dyDescent="0.25">
      <c r="A9" s="24" t="s">
        <v>24</v>
      </c>
      <c r="B9" s="18" t="s">
        <v>25</v>
      </c>
      <c r="C9" s="19">
        <v>35912347</v>
      </c>
      <c r="D9" s="19">
        <v>39854488</v>
      </c>
      <c r="E9" s="20">
        <v>59387377</v>
      </c>
      <c r="F9" s="21">
        <v>14028976</v>
      </c>
      <c r="G9" s="19">
        <v>0</v>
      </c>
      <c r="H9" s="20">
        <v>0</v>
      </c>
      <c r="I9" s="22">
        <v>113949317</v>
      </c>
      <c r="J9" s="23">
        <v>79315372</v>
      </c>
      <c r="K9" s="19">
        <v>81935114</v>
      </c>
      <c r="L9" s="20">
        <v>85755286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9374736</v>
      </c>
      <c r="F10" s="21">
        <v>36599000</v>
      </c>
      <c r="G10" s="19">
        <v>0</v>
      </c>
      <c r="H10" s="20">
        <v>0</v>
      </c>
      <c r="I10" s="22">
        <v>2284864</v>
      </c>
      <c r="J10" s="23">
        <v>26322000</v>
      </c>
      <c r="K10" s="19">
        <v>38366000</v>
      </c>
      <c r="L10" s="20">
        <v>44328001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2084695</v>
      </c>
      <c r="G11" s="19">
        <v>4218640</v>
      </c>
      <c r="H11" s="20">
        <v>4218640</v>
      </c>
      <c r="I11" s="22">
        <v>161451</v>
      </c>
      <c r="J11" s="23">
        <v>4425355</v>
      </c>
      <c r="K11" s="19">
        <v>4628921</v>
      </c>
      <c r="L11" s="20">
        <v>4837225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-1404771</v>
      </c>
      <c r="D14" s="19">
        <v>-90788918</v>
      </c>
      <c r="E14" s="20">
        <v>-305892209</v>
      </c>
      <c r="F14" s="21">
        <v>-389100063</v>
      </c>
      <c r="G14" s="19">
        <v>-265373360</v>
      </c>
      <c r="H14" s="20">
        <v>-265373360</v>
      </c>
      <c r="I14" s="22">
        <v>-353768042</v>
      </c>
      <c r="J14" s="23">
        <v>-330743599</v>
      </c>
      <c r="K14" s="19">
        <v>-344238742</v>
      </c>
      <c r="L14" s="20">
        <v>-367676087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-375004</v>
      </c>
      <c r="E15" s="20">
        <v>-2274638</v>
      </c>
      <c r="F15" s="21">
        <v>-2702525</v>
      </c>
      <c r="G15" s="19">
        <v>-17225337</v>
      </c>
      <c r="H15" s="20">
        <v>-17225337</v>
      </c>
      <c r="I15" s="22">
        <v>-3583506</v>
      </c>
      <c r="J15" s="23">
        <v>-17225338</v>
      </c>
      <c r="K15" s="19">
        <v>-17914351</v>
      </c>
      <c r="L15" s="20">
        <v>-18630926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596883113</v>
      </c>
      <c r="D17" s="27">
        <f t="shared" ref="D17:L17" si="0">SUM(D6:D16)</f>
        <v>158761553</v>
      </c>
      <c r="E17" s="28">
        <f t="shared" si="0"/>
        <v>16457814</v>
      </c>
      <c r="F17" s="29">
        <f t="shared" si="0"/>
        <v>36654433</v>
      </c>
      <c r="G17" s="27">
        <f t="shared" si="0"/>
        <v>60706404</v>
      </c>
      <c r="H17" s="30">
        <f t="shared" si="0"/>
        <v>60706404</v>
      </c>
      <c r="I17" s="29">
        <f t="shared" si="0"/>
        <v>106785102</v>
      </c>
      <c r="J17" s="31">
        <f t="shared" si="0"/>
        <v>26471568</v>
      </c>
      <c r="K17" s="27">
        <f t="shared" si="0"/>
        <v>41924303</v>
      </c>
      <c r="L17" s="28">
        <f t="shared" si="0"/>
        <v>55919658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115474</v>
      </c>
      <c r="D21" s="19">
        <v>668704</v>
      </c>
      <c r="E21" s="20">
        <v>10922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543420</v>
      </c>
      <c r="E23" s="20">
        <v>532023</v>
      </c>
      <c r="F23" s="38">
        <v>0</v>
      </c>
      <c r="G23" s="39">
        <v>0</v>
      </c>
      <c r="H23" s="40">
        <v>0</v>
      </c>
      <c r="I23" s="22">
        <v>-220155</v>
      </c>
      <c r="J23" s="41">
        <v>0</v>
      </c>
      <c r="K23" s="39">
        <v>0</v>
      </c>
      <c r="L23" s="40">
        <v>3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-2665</v>
      </c>
      <c r="D26" s="19">
        <v>1159719</v>
      </c>
      <c r="E26" s="20">
        <v>-5081331</v>
      </c>
      <c r="F26" s="21">
        <v>-55899000</v>
      </c>
      <c r="G26" s="19">
        <v>-47676579</v>
      </c>
      <c r="H26" s="20">
        <v>-47676579</v>
      </c>
      <c r="I26" s="22">
        <v>746933</v>
      </c>
      <c r="J26" s="23">
        <v>-28122000</v>
      </c>
      <c r="K26" s="19">
        <v>-38714000</v>
      </c>
      <c r="L26" s="20">
        <v>-44816009</v>
      </c>
    </row>
    <row r="27" spans="1:12" ht="13.5" x14ac:dyDescent="0.25">
      <c r="A27" s="25" t="s">
        <v>39</v>
      </c>
      <c r="B27" s="26" t="s">
        <v>19</v>
      </c>
      <c r="C27" s="27">
        <f>SUM(C21:C26)</f>
        <v>112809</v>
      </c>
      <c r="D27" s="27">
        <f t="shared" ref="D27:L27" si="1">SUM(D21:D26)</f>
        <v>2371843</v>
      </c>
      <c r="E27" s="28">
        <f t="shared" si="1"/>
        <v>-4538386</v>
      </c>
      <c r="F27" s="29">
        <f t="shared" si="1"/>
        <v>-55899000</v>
      </c>
      <c r="G27" s="27">
        <f t="shared" si="1"/>
        <v>-47676579</v>
      </c>
      <c r="H27" s="28">
        <f t="shared" si="1"/>
        <v>-47676579</v>
      </c>
      <c r="I27" s="30">
        <f t="shared" si="1"/>
        <v>526778</v>
      </c>
      <c r="J27" s="31">
        <f t="shared" si="1"/>
        <v>-28122000</v>
      </c>
      <c r="K27" s="27">
        <f t="shared" si="1"/>
        <v>-38714000</v>
      </c>
      <c r="L27" s="28">
        <f t="shared" si="1"/>
        <v>-44816006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25000000</v>
      </c>
      <c r="F32" s="21">
        <v>0</v>
      </c>
      <c r="G32" s="19">
        <v>0</v>
      </c>
      <c r="H32" s="20">
        <v>0</v>
      </c>
      <c r="I32" s="22">
        <v>-1274367</v>
      </c>
      <c r="J32" s="23">
        <v>0</v>
      </c>
      <c r="K32" s="19">
        <v>0</v>
      </c>
      <c r="L32" s="20">
        <v>1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-401008</v>
      </c>
      <c r="E35" s="20">
        <v>-439536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-1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-401008</v>
      </c>
      <c r="E36" s="28">
        <f t="shared" si="2"/>
        <v>24560464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-1274367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596995922</v>
      </c>
      <c r="D38" s="33">
        <f t="shared" ref="D38:L38" si="3">+D17+D27+D36</f>
        <v>160732388</v>
      </c>
      <c r="E38" s="34">
        <f t="shared" si="3"/>
        <v>36479892</v>
      </c>
      <c r="F38" s="35">
        <f t="shared" si="3"/>
        <v>-19244567</v>
      </c>
      <c r="G38" s="33">
        <f t="shared" si="3"/>
        <v>13029825</v>
      </c>
      <c r="H38" s="34">
        <f t="shared" si="3"/>
        <v>13029825</v>
      </c>
      <c r="I38" s="36">
        <f t="shared" si="3"/>
        <v>106037513</v>
      </c>
      <c r="J38" s="37">
        <f t="shared" si="3"/>
        <v>-1650432</v>
      </c>
      <c r="K38" s="33">
        <f t="shared" si="3"/>
        <v>3210303</v>
      </c>
      <c r="L38" s="34">
        <f t="shared" si="3"/>
        <v>11103652</v>
      </c>
    </row>
    <row r="39" spans="1:12" ht="13.5" x14ac:dyDescent="0.25">
      <c r="A39" s="24" t="s">
        <v>47</v>
      </c>
      <c r="B39" s="18" t="s">
        <v>48</v>
      </c>
      <c r="C39" s="33">
        <v>40567542</v>
      </c>
      <c r="D39" s="33">
        <v>32514111</v>
      </c>
      <c r="E39" s="34">
        <v>24620358</v>
      </c>
      <c r="F39" s="35">
        <v>24516736</v>
      </c>
      <c r="G39" s="33">
        <v>46770093</v>
      </c>
      <c r="H39" s="34">
        <v>46770093</v>
      </c>
      <c r="I39" s="36">
        <v>46770093</v>
      </c>
      <c r="J39" s="37">
        <v>4242343</v>
      </c>
      <c r="K39" s="33">
        <v>699580</v>
      </c>
      <c r="L39" s="34">
        <v>902915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637563464</v>
      </c>
      <c r="D40" s="45">
        <f t="shared" si="4"/>
        <v>193246499</v>
      </c>
      <c r="E40" s="46">
        <f t="shared" si="4"/>
        <v>61100250</v>
      </c>
      <c r="F40" s="47">
        <f t="shared" si="4"/>
        <v>5272169</v>
      </c>
      <c r="G40" s="45">
        <f t="shared" si="4"/>
        <v>59799918</v>
      </c>
      <c r="H40" s="46">
        <f t="shared" si="4"/>
        <v>59799918</v>
      </c>
      <c r="I40" s="48">
        <v>199653591</v>
      </c>
      <c r="J40" s="49">
        <f>+J38+J39</f>
        <v>2591911</v>
      </c>
      <c r="K40" s="45">
        <f>+K38+K39</f>
        <v>3909883</v>
      </c>
      <c r="L40" s="46">
        <f>+L38+L39</f>
        <v>12006567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16223084</v>
      </c>
      <c r="D6" s="19">
        <v>7901234</v>
      </c>
      <c r="E6" s="20">
        <v>5661828</v>
      </c>
      <c r="F6" s="21">
        <v>8972000</v>
      </c>
      <c r="G6" s="19">
        <v>8972000</v>
      </c>
      <c r="H6" s="20">
        <v>8972000</v>
      </c>
      <c r="I6" s="22">
        <v>7808071</v>
      </c>
      <c r="J6" s="23">
        <v>8967951</v>
      </c>
      <c r="K6" s="19">
        <v>9380476</v>
      </c>
      <c r="L6" s="20">
        <v>9802598</v>
      </c>
    </row>
    <row r="7" spans="1:12" ht="13.5" x14ac:dyDescent="0.25">
      <c r="A7" s="24" t="s">
        <v>22</v>
      </c>
      <c r="B7" s="18" t="s">
        <v>19</v>
      </c>
      <c r="C7" s="19">
        <v>12338812</v>
      </c>
      <c r="D7" s="19">
        <v>10523378</v>
      </c>
      <c r="E7" s="20">
        <v>10067595</v>
      </c>
      <c r="F7" s="21">
        <v>15567584</v>
      </c>
      <c r="G7" s="19">
        <v>15567584</v>
      </c>
      <c r="H7" s="20">
        <v>15567584</v>
      </c>
      <c r="I7" s="22">
        <v>15156419</v>
      </c>
      <c r="J7" s="23">
        <v>11164194</v>
      </c>
      <c r="K7" s="19">
        <v>11885126</v>
      </c>
      <c r="L7" s="20">
        <v>12656588</v>
      </c>
    </row>
    <row r="8" spans="1:12" ht="13.5" x14ac:dyDescent="0.25">
      <c r="A8" s="24" t="s">
        <v>23</v>
      </c>
      <c r="B8" s="18" t="s">
        <v>19</v>
      </c>
      <c r="C8" s="19">
        <v>159769720</v>
      </c>
      <c r="D8" s="19">
        <v>114359142</v>
      </c>
      <c r="E8" s="20">
        <v>52783801</v>
      </c>
      <c r="F8" s="21">
        <v>13354719</v>
      </c>
      <c r="G8" s="19">
        <v>13354719</v>
      </c>
      <c r="H8" s="20">
        <v>13354719</v>
      </c>
      <c r="I8" s="22">
        <v>74111537</v>
      </c>
      <c r="J8" s="23">
        <v>1123985</v>
      </c>
      <c r="K8" s="19">
        <v>1166579</v>
      </c>
      <c r="L8" s="20">
        <v>1168529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4898479</v>
      </c>
      <c r="E9" s="20">
        <v>35657101</v>
      </c>
      <c r="F9" s="21">
        <v>37406000</v>
      </c>
      <c r="G9" s="19">
        <v>37406000</v>
      </c>
      <c r="H9" s="20">
        <v>37406000</v>
      </c>
      <c r="I9" s="22">
        <v>23180494</v>
      </c>
      <c r="J9" s="23">
        <v>39254000</v>
      </c>
      <c r="K9" s="19">
        <v>38510000</v>
      </c>
      <c r="L9" s="20">
        <v>38323000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18708000</v>
      </c>
      <c r="E10" s="20">
        <v>10445000</v>
      </c>
      <c r="F10" s="21">
        <v>12626000</v>
      </c>
      <c r="G10" s="19">
        <v>12626000</v>
      </c>
      <c r="H10" s="20">
        <v>12626000</v>
      </c>
      <c r="I10" s="22">
        <v>4145000</v>
      </c>
      <c r="J10" s="23">
        <v>8017000</v>
      </c>
      <c r="K10" s="19">
        <v>9362000</v>
      </c>
      <c r="L10" s="20">
        <v>9541000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91398</v>
      </c>
      <c r="E11" s="20">
        <v>0</v>
      </c>
      <c r="F11" s="21">
        <v>358007</v>
      </c>
      <c r="G11" s="19">
        <v>358007</v>
      </c>
      <c r="H11" s="20">
        <v>358007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-80560173</v>
      </c>
      <c r="D14" s="19">
        <v>-125779213</v>
      </c>
      <c r="E14" s="20">
        <v>-115430276</v>
      </c>
      <c r="F14" s="21">
        <v>-50339295</v>
      </c>
      <c r="G14" s="19">
        <v>-50339295</v>
      </c>
      <c r="H14" s="20">
        <v>-50339295</v>
      </c>
      <c r="I14" s="22">
        <v>-119420169</v>
      </c>
      <c r="J14" s="23">
        <v>-66833092</v>
      </c>
      <c r="K14" s="19">
        <v>-66955614</v>
      </c>
      <c r="L14" s="20">
        <v>-44064101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-2735202</v>
      </c>
      <c r="G15" s="19">
        <v>-2735202</v>
      </c>
      <c r="H15" s="20">
        <v>-2735202</v>
      </c>
      <c r="I15" s="22">
        <v>0</v>
      </c>
      <c r="J15" s="23">
        <v>-2895429</v>
      </c>
      <c r="K15" s="19">
        <v>-3028619</v>
      </c>
      <c r="L15" s="20">
        <v>-3164907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107771443</v>
      </c>
      <c r="D17" s="27">
        <f t="shared" ref="D17:L17" si="0">SUM(D6:D16)</f>
        <v>30702418</v>
      </c>
      <c r="E17" s="28">
        <f t="shared" si="0"/>
        <v>-814951</v>
      </c>
      <c r="F17" s="29">
        <f t="shared" si="0"/>
        <v>35209813</v>
      </c>
      <c r="G17" s="27">
        <f t="shared" si="0"/>
        <v>35209813</v>
      </c>
      <c r="H17" s="30">
        <f t="shared" si="0"/>
        <v>35209813</v>
      </c>
      <c r="I17" s="29">
        <f t="shared" si="0"/>
        <v>4981352</v>
      </c>
      <c r="J17" s="31">
        <f t="shared" si="0"/>
        <v>-1201391</v>
      </c>
      <c r="K17" s="27">
        <f t="shared" si="0"/>
        <v>319948</v>
      </c>
      <c r="L17" s="28">
        <f t="shared" si="0"/>
        <v>24262707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89239</v>
      </c>
      <c r="J21" s="41">
        <v>63642</v>
      </c>
      <c r="K21" s="39">
        <v>66570</v>
      </c>
      <c r="L21" s="40">
        <v>69565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-20432665</v>
      </c>
      <c r="D26" s="19">
        <v>-10006703</v>
      </c>
      <c r="E26" s="20">
        <v>-4397929</v>
      </c>
      <c r="F26" s="21">
        <v>-13588935</v>
      </c>
      <c r="G26" s="19">
        <v>-13588935</v>
      </c>
      <c r="H26" s="20">
        <v>-13588935</v>
      </c>
      <c r="I26" s="22">
        <v>-4388683</v>
      </c>
      <c r="J26" s="23">
        <v>-8129125</v>
      </c>
      <c r="K26" s="19">
        <v>-8291283</v>
      </c>
      <c r="L26" s="20">
        <v>-8590560</v>
      </c>
    </row>
    <row r="27" spans="1:12" ht="13.5" x14ac:dyDescent="0.25">
      <c r="A27" s="25" t="s">
        <v>39</v>
      </c>
      <c r="B27" s="26" t="s">
        <v>19</v>
      </c>
      <c r="C27" s="27">
        <f>SUM(C21:C26)</f>
        <v>-20432665</v>
      </c>
      <c r="D27" s="27">
        <f t="shared" ref="D27:L27" si="1">SUM(D21:D26)</f>
        <v>-10006703</v>
      </c>
      <c r="E27" s="28">
        <f t="shared" si="1"/>
        <v>-4397929</v>
      </c>
      <c r="F27" s="29">
        <f t="shared" si="1"/>
        <v>-13588935</v>
      </c>
      <c r="G27" s="27">
        <f t="shared" si="1"/>
        <v>-13588935</v>
      </c>
      <c r="H27" s="28">
        <f t="shared" si="1"/>
        <v>-13588935</v>
      </c>
      <c r="I27" s="30">
        <f t="shared" si="1"/>
        <v>-4299444</v>
      </c>
      <c r="J27" s="31">
        <f t="shared" si="1"/>
        <v>-8065483</v>
      </c>
      <c r="K27" s="27">
        <f t="shared" si="1"/>
        <v>-8224713</v>
      </c>
      <c r="L27" s="28">
        <f t="shared" si="1"/>
        <v>-8520995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2398536</v>
      </c>
      <c r="G32" s="19">
        <v>2398536</v>
      </c>
      <c r="H32" s="20">
        <v>2398536</v>
      </c>
      <c r="I32" s="22">
        <v>0</v>
      </c>
      <c r="J32" s="23">
        <v>2516064</v>
      </c>
      <c r="K32" s="19">
        <v>2631803</v>
      </c>
      <c r="L32" s="20">
        <v>2750234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8707</v>
      </c>
      <c r="K33" s="19">
        <v>9107</v>
      </c>
      <c r="L33" s="20">
        <v>9517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2398536</v>
      </c>
      <c r="G36" s="27">
        <f t="shared" si="2"/>
        <v>2398536</v>
      </c>
      <c r="H36" s="28">
        <f t="shared" si="2"/>
        <v>2398536</v>
      </c>
      <c r="I36" s="30">
        <f t="shared" si="2"/>
        <v>0</v>
      </c>
      <c r="J36" s="31">
        <f t="shared" si="2"/>
        <v>2524771</v>
      </c>
      <c r="K36" s="27">
        <f t="shared" si="2"/>
        <v>2640910</v>
      </c>
      <c r="L36" s="28">
        <f t="shared" si="2"/>
        <v>2759751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87338778</v>
      </c>
      <c r="D38" s="33">
        <f t="shared" ref="D38:L38" si="3">+D17+D27+D36</f>
        <v>20695715</v>
      </c>
      <c r="E38" s="34">
        <f t="shared" si="3"/>
        <v>-5212880</v>
      </c>
      <c r="F38" s="35">
        <f t="shared" si="3"/>
        <v>24019414</v>
      </c>
      <c r="G38" s="33">
        <f t="shared" si="3"/>
        <v>24019414</v>
      </c>
      <c r="H38" s="34">
        <f t="shared" si="3"/>
        <v>24019414</v>
      </c>
      <c r="I38" s="36">
        <f t="shared" si="3"/>
        <v>681908</v>
      </c>
      <c r="J38" s="37">
        <f t="shared" si="3"/>
        <v>-6742103</v>
      </c>
      <c r="K38" s="33">
        <f t="shared" si="3"/>
        <v>-5263855</v>
      </c>
      <c r="L38" s="34">
        <f t="shared" si="3"/>
        <v>18501463</v>
      </c>
    </row>
    <row r="39" spans="1:12" ht="13.5" x14ac:dyDescent="0.25">
      <c r="A39" s="24" t="s">
        <v>47</v>
      </c>
      <c r="B39" s="18" t="s">
        <v>48</v>
      </c>
      <c r="C39" s="33">
        <v>2015541</v>
      </c>
      <c r="D39" s="33">
        <v>4630282</v>
      </c>
      <c r="E39" s="34">
        <v>7882972</v>
      </c>
      <c r="F39" s="35">
        <v>41297904</v>
      </c>
      <c r="G39" s="33">
        <v>41297904</v>
      </c>
      <c r="H39" s="34">
        <v>41297904</v>
      </c>
      <c r="I39" s="36">
        <v>0</v>
      </c>
      <c r="J39" s="37">
        <v>-910000</v>
      </c>
      <c r="K39" s="33">
        <v>-951860</v>
      </c>
      <c r="L39" s="34">
        <v>-994694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89354319</v>
      </c>
      <c r="D40" s="45">
        <f t="shared" si="4"/>
        <v>25325997</v>
      </c>
      <c r="E40" s="46">
        <f t="shared" si="4"/>
        <v>2670092</v>
      </c>
      <c r="F40" s="47">
        <f t="shared" si="4"/>
        <v>65317318</v>
      </c>
      <c r="G40" s="45">
        <f t="shared" si="4"/>
        <v>65317318</v>
      </c>
      <c r="H40" s="46">
        <f t="shared" si="4"/>
        <v>65317318</v>
      </c>
      <c r="I40" s="48">
        <v>1299709</v>
      </c>
      <c r="J40" s="49">
        <f>+J38+J39</f>
        <v>-7652103</v>
      </c>
      <c r="K40" s="45">
        <f>+K38+K39</f>
        <v>-6215715</v>
      </c>
      <c r="L40" s="46">
        <f>+L38+L39</f>
        <v>17506769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11825788</v>
      </c>
      <c r="D6" s="19">
        <v>10171521</v>
      </c>
      <c r="E6" s="20">
        <v>11526739</v>
      </c>
      <c r="F6" s="21">
        <v>16226918</v>
      </c>
      <c r="G6" s="19">
        <v>17270354</v>
      </c>
      <c r="H6" s="20">
        <v>17270354</v>
      </c>
      <c r="I6" s="22">
        <v>12896954</v>
      </c>
      <c r="J6" s="23">
        <v>17110124</v>
      </c>
      <c r="K6" s="19">
        <v>17880079</v>
      </c>
      <c r="L6" s="20">
        <v>18684683</v>
      </c>
    </row>
    <row r="7" spans="1:12" ht="13.5" x14ac:dyDescent="0.25">
      <c r="A7" s="24" t="s">
        <v>22</v>
      </c>
      <c r="B7" s="18" t="s">
        <v>19</v>
      </c>
      <c r="C7" s="19">
        <v>50917113</v>
      </c>
      <c r="D7" s="19">
        <v>60271697</v>
      </c>
      <c r="E7" s="20">
        <v>50967348</v>
      </c>
      <c r="F7" s="21">
        <v>53818667</v>
      </c>
      <c r="G7" s="19">
        <v>56428395</v>
      </c>
      <c r="H7" s="20">
        <v>56428395</v>
      </c>
      <c r="I7" s="22">
        <v>52710029</v>
      </c>
      <c r="J7" s="23">
        <v>62472510</v>
      </c>
      <c r="K7" s="19">
        <v>65336854</v>
      </c>
      <c r="L7" s="20">
        <v>68277014</v>
      </c>
    </row>
    <row r="8" spans="1:12" ht="13.5" x14ac:dyDescent="0.25">
      <c r="A8" s="24" t="s">
        <v>23</v>
      </c>
      <c r="B8" s="18" t="s">
        <v>19</v>
      </c>
      <c r="C8" s="19">
        <v>263680017</v>
      </c>
      <c r="D8" s="19">
        <v>97639288</v>
      </c>
      <c r="E8" s="20">
        <v>217831769</v>
      </c>
      <c r="F8" s="21">
        <v>3733988</v>
      </c>
      <c r="G8" s="19">
        <v>4583321</v>
      </c>
      <c r="H8" s="20">
        <v>4583321</v>
      </c>
      <c r="I8" s="22">
        <v>294058995</v>
      </c>
      <c r="J8" s="23">
        <v>4792578</v>
      </c>
      <c r="K8" s="19">
        <v>4707972</v>
      </c>
      <c r="L8" s="20">
        <v>4933332</v>
      </c>
    </row>
    <row r="9" spans="1:12" ht="13.5" x14ac:dyDescent="0.25">
      <c r="A9" s="24" t="s">
        <v>24</v>
      </c>
      <c r="B9" s="18" t="s">
        <v>25</v>
      </c>
      <c r="C9" s="19">
        <v>67650000</v>
      </c>
      <c r="D9" s="19">
        <v>39571530</v>
      </c>
      <c r="E9" s="20">
        <v>52702234</v>
      </c>
      <c r="F9" s="21">
        <v>38944999</v>
      </c>
      <c r="G9" s="19">
        <v>38989910</v>
      </c>
      <c r="H9" s="20">
        <v>38989910</v>
      </c>
      <c r="I9" s="22">
        <v>59027125</v>
      </c>
      <c r="J9" s="23">
        <v>40920000</v>
      </c>
      <c r="K9" s="19">
        <v>41572001</v>
      </c>
      <c r="L9" s="20">
        <v>43416000</v>
      </c>
    </row>
    <row r="10" spans="1:12" ht="13.5" x14ac:dyDescent="0.25">
      <c r="A10" s="24" t="s">
        <v>26</v>
      </c>
      <c r="B10" s="18" t="s">
        <v>25</v>
      </c>
      <c r="C10" s="19">
        <v>46207000</v>
      </c>
      <c r="D10" s="19">
        <v>13051000</v>
      </c>
      <c r="E10" s="20">
        <v>51966490</v>
      </c>
      <c r="F10" s="21">
        <v>151755000</v>
      </c>
      <c r="G10" s="19">
        <v>156836000</v>
      </c>
      <c r="H10" s="20">
        <v>156836000</v>
      </c>
      <c r="I10" s="22">
        <v>153056552</v>
      </c>
      <c r="J10" s="23">
        <v>124376000</v>
      </c>
      <c r="K10" s="19">
        <v>29784000</v>
      </c>
      <c r="L10" s="20">
        <v>34315000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472403</v>
      </c>
      <c r="E11" s="20">
        <v>1720621</v>
      </c>
      <c r="F11" s="21">
        <v>807193</v>
      </c>
      <c r="G11" s="19">
        <v>2007193</v>
      </c>
      <c r="H11" s="20">
        <v>2007193</v>
      </c>
      <c r="I11" s="22">
        <v>3688072</v>
      </c>
      <c r="J11" s="23">
        <v>2105545</v>
      </c>
      <c r="K11" s="19">
        <v>2200295</v>
      </c>
      <c r="L11" s="20">
        <v>2299308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-310579699</v>
      </c>
      <c r="D14" s="19">
        <v>-212338795</v>
      </c>
      <c r="E14" s="20">
        <v>-305767366</v>
      </c>
      <c r="F14" s="21">
        <v>-107173005</v>
      </c>
      <c r="G14" s="19">
        <v>51378705</v>
      </c>
      <c r="H14" s="20">
        <v>51378705</v>
      </c>
      <c r="I14" s="22">
        <v>-417726848</v>
      </c>
      <c r="J14" s="23">
        <v>-116610413</v>
      </c>
      <c r="K14" s="19">
        <v>-125426889</v>
      </c>
      <c r="L14" s="20">
        <v>-89392444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-90522</v>
      </c>
      <c r="G15" s="19">
        <v>-90522</v>
      </c>
      <c r="H15" s="20">
        <v>-90522</v>
      </c>
      <c r="I15" s="22">
        <v>0</v>
      </c>
      <c r="J15" s="23">
        <v>-94958</v>
      </c>
      <c r="K15" s="19">
        <v>-99327</v>
      </c>
      <c r="L15" s="20">
        <v>-103797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-119343</v>
      </c>
      <c r="H16" s="20">
        <v>-119343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129700219</v>
      </c>
      <c r="D17" s="27">
        <f t="shared" ref="D17:L17" si="0">SUM(D6:D16)</f>
        <v>8838644</v>
      </c>
      <c r="E17" s="28">
        <f t="shared" si="0"/>
        <v>80947835</v>
      </c>
      <c r="F17" s="29">
        <f t="shared" si="0"/>
        <v>158023238</v>
      </c>
      <c r="G17" s="27">
        <f t="shared" si="0"/>
        <v>327284013</v>
      </c>
      <c r="H17" s="30">
        <f t="shared" si="0"/>
        <v>327284013</v>
      </c>
      <c r="I17" s="29">
        <f t="shared" si="0"/>
        <v>157710879</v>
      </c>
      <c r="J17" s="31">
        <f t="shared" si="0"/>
        <v>135071386</v>
      </c>
      <c r="K17" s="27">
        <f t="shared" si="0"/>
        <v>35954985</v>
      </c>
      <c r="L17" s="28">
        <f t="shared" si="0"/>
        <v>82429096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-899013</v>
      </c>
      <c r="D26" s="19">
        <v>-22099628</v>
      </c>
      <c r="E26" s="20">
        <v>-65350715</v>
      </c>
      <c r="F26" s="21">
        <v>-155400667</v>
      </c>
      <c r="G26" s="19">
        <v>-160782615</v>
      </c>
      <c r="H26" s="20">
        <v>-160782615</v>
      </c>
      <c r="I26" s="22">
        <v>-123762661</v>
      </c>
      <c r="J26" s="23">
        <v>-133826000</v>
      </c>
      <c r="K26" s="19">
        <v>-29991230</v>
      </c>
      <c r="L26" s="20">
        <v>-34522230</v>
      </c>
    </row>
    <row r="27" spans="1:12" ht="13.5" x14ac:dyDescent="0.25">
      <c r="A27" s="25" t="s">
        <v>39</v>
      </c>
      <c r="B27" s="26" t="s">
        <v>19</v>
      </c>
      <c r="C27" s="27">
        <f>SUM(C21:C26)</f>
        <v>-899013</v>
      </c>
      <c r="D27" s="27">
        <f t="shared" ref="D27:L27" si="1">SUM(D21:D26)</f>
        <v>-22099628</v>
      </c>
      <c r="E27" s="28">
        <f t="shared" si="1"/>
        <v>-65350715</v>
      </c>
      <c r="F27" s="29">
        <f t="shared" si="1"/>
        <v>-155400667</v>
      </c>
      <c r="G27" s="27">
        <f t="shared" si="1"/>
        <v>-160782615</v>
      </c>
      <c r="H27" s="28">
        <f t="shared" si="1"/>
        <v>-160782615</v>
      </c>
      <c r="I27" s="30">
        <f t="shared" si="1"/>
        <v>-123762661</v>
      </c>
      <c r="J27" s="31">
        <f t="shared" si="1"/>
        <v>-133826000</v>
      </c>
      <c r="K27" s="27">
        <f t="shared" si="1"/>
        <v>-29991230</v>
      </c>
      <c r="L27" s="28">
        <f t="shared" si="1"/>
        <v>-34522230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-214449</v>
      </c>
      <c r="E35" s="20">
        <v>-248111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-214449</v>
      </c>
      <c r="E36" s="28">
        <f t="shared" si="2"/>
        <v>-248111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128801206</v>
      </c>
      <c r="D38" s="33">
        <f t="shared" ref="D38:L38" si="3">+D17+D27+D36</f>
        <v>-13475433</v>
      </c>
      <c r="E38" s="34">
        <f t="shared" si="3"/>
        <v>15349009</v>
      </c>
      <c r="F38" s="35">
        <f t="shared" si="3"/>
        <v>2622571</v>
      </c>
      <c r="G38" s="33">
        <f t="shared" si="3"/>
        <v>166501398</v>
      </c>
      <c r="H38" s="34">
        <f t="shared" si="3"/>
        <v>166501398</v>
      </c>
      <c r="I38" s="36">
        <f t="shared" si="3"/>
        <v>33948218</v>
      </c>
      <c r="J38" s="37">
        <f t="shared" si="3"/>
        <v>1245386</v>
      </c>
      <c r="K38" s="33">
        <f t="shared" si="3"/>
        <v>5963755</v>
      </c>
      <c r="L38" s="34">
        <f t="shared" si="3"/>
        <v>47906866</v>
      </c>
    </row>
    <row r="39" spans="1:12" ht="13.5" x14ac:dyDescent="0.25">
      <c r="A39" s="24" t="s">
        <v>47</v>
      </c>
      <c r="B39" s="18" t="s">
        <v>48</v>
      </c>
      <c r="C39" s="33">
        <v>990771</v>
      </c>
      <c r="D39" s="33">
        <v>9232514</v>
      </c>
      <c r="E39" s="34">
        <v>3117491</v>
      </c>
      <c r="F39" s="35">
        <v>49510</v>
      </c>
      <c r="G39" s="33">
        <v>6237686</v>
      </c>
      <c r="H39" s="34">
        <v>6237686</v>
      </c>
      <c r="I39" s="36">
        <v>6237686</v>
      </c>
      <c r="J39" s="37">
        <v>4430297</v>
      </c>
      <c r="K39" s="33">
        <v>325683</v>
      </c>
      <c r="L39" s="34">
        <v>8582208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129791977</v>
      </c>
      <c r="D40" s="45">
        <f t="shared" si="4"/>
        <v>-4242919</v>
      </c>
      <c r="E40" s="46">
        <f t="shared" si="4"/>
        <v>18466500</v>
      </c>
      <c r="F40" s="47">
        <f t="shared" si="4"/>
        <v>2672081</v>
      </c>
      <c r="G40" s="45">
        <f t="shared" si="4"/>
        <v>172739084</v>
      </c>
      <c r="H40" s="46">
        <f t="shared" si="4"/>
        <v>172739084</v>
      </c>
      <c r="I40" s="48">
        <v>52661276</v>
      </c>
      <c r="J40" s="49">
        <f>+J38+J39</f>
        <v>5675683</v>
      </c>
      <c r="K40" s="45">
        <f>+K38+K39</f>
        <v>6289438</v>
      </c>
      <c r="L40" s="46">
        <f>+L38+L39</f>
        <v>56489074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5642649</v>
      </c>
      <c r="D6" s="19">
        <v>32529807</v>
      </c>
      <c r="E6" s="20">
        <v>38595177</v>
      </c>
      <c r="F6" s="21">
        <v>5688800</v>
      </c>
      <c r="G6" s="19">
        <v>5534760</v>
      </c>
      <c r="H6" s="20">
        <v>5534760</v>
      </c>
      <c r="I6" s="22">
        <v>28806867</v>
      </c>
      <c r="J6" s="23">
        <v>4701540</v>
      </c>
      <c r="K6" s="19">
        <v>8644292</v>
      </c>
      <c r="L6" s="20">
        <v>9041927</v>
      </c>
    </row>
    <row r="7" spans="1:12" ht="13.5" x14ac:dyDescent="0.25">
      <c r="A7" s="24" t="s">
        <v>22</v>
      </c>
      <c r="B7" s="18" t="s">
        <v>19</v>
      </c>
      <c r="C7" s="19">
        <v>30006030</v>
      </c>
      <c r="D7" s="19">
        <v>133359984</v>
      </c>
      <c r="E7" s="20">
        <v>138616132</v>
      </c>
      <c r="F7" s="21">
        <v>16434051</v>
      </c>
      <c r="G7" s="19">
        <v>19989159</v>
      </c>
      <c r="H7" s="20">
        <v>19989159</v>
      </c>
      <c r="I7" s="22">
        <v>9478624</v>
      </c>
      <c r="J7" s="23">
        <v>24835157</v>
      </c>
      <c r="K7" s="19">
        <v>25676025</v>
      </c>
      <c r="L7" s="20">
        <v>27316029</v>
      </c>
    </row>
    <row r="8" spans="1:12" ht="13.5" x14ac:dyDescent="0.25">
      <c r="A8" s="24" t="s">
        <v>23</v>
      </c>
      <c r="B8" s="18" t="s">
        <v>19</v>
      </c>
      <c r="C8" s="19">
        <v>3592710</v>
      </c>
      <c r="D8" s="19">
        <v>34981157</v>
      </c>
      <c r="E8" s="20">
        <v>26419319</v>
      </c>
      <c r="F8" s="21">
        <v>4584107</v>
      </c>
      <c r="G8" s="19">
        <v>3723000</v>
      </c>
      <c r="H8" s="20">
        <v>3723000</v>
      </c>
      <c r="I8" s="22">
        <v>17302393</v>
      </c>
      <c r="J8" s="23">
        <v>15139955</v>
      </c>
      <c r="K8" s="19">
        <v>15708205</v>
      </c>
      <c r="L8" s="20">
        <v>10731698</v>
      </c>
    </row>
    <row r="9" spans="1:12" ht="13.5" x14ac:dyDescent="0.25">
      <c r="A9" s="24" t="s">
        <v>24</v>
      </c>
      <c r="B9" s="18" t="s">
        <v>25</v>
      </c>
      <c r="C9" s="19">
        <v>31101000</v>
      </c>
      <c r="D9" s="19">
        <v>174696612</v>
      </c>
      <c r="E9" s="20">
        <v>210912000</v>
      </c>
      <c r="F9" s="21">
        <v>37672000</v>
      </c>
      <c r="G9" s="19">
        <v>37672000</v>
      </c>
      <c r="H9" s="20">
        <v>37672000</v>
      </c>
      <c r="I9" s="22">
        <v>150768000</v>
      </c>
      <c r="J9" s="23">
        <v>39789000</v>
      </c>
      <c r="K9" s="19">
        <v>39734000</v>
      </c>
      <c r="L9" s="20">
        <v>40637000</v>
      </c>
    </row>
    <row r="10" spans="1:12" ht="13.5" x14ac:dyDescent="0.25">
      <c r="A10" s="24" t="s">
        <v>26</v>
      </c>
      <c r="B10" s="18" t="s">
        <v>25</v>
      </c>
      <c r="C10" s="19">
        <v>12966000</v>
      </c>
      <c r="D10" s="19">
        <v>145656000</v>
      </c>
      <c r="E10" s="20">
        <v>237372000</v>
      </c>
      <c r="F10" s="21">
        <v>21733001</v>
      </c>
      <c r="G10" s="19">
        <v>21149000</v>
      </c>
      <c r="H10" s="20">
        <v>21149000</v>
      </c>
      <c r="I10" s="22">
        <v>73129000</v>
      </c>
      <c r="J10" s="23">
        <v>31419000</v>
      </c>
      <c r="K10" s="19">
        <v>40723000</v>
      </c>
      <c r="L10" s="20">
        <v>10897000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4465000</v>
      </c>
      <c r="G11" s="19">
        <v>0</v>
      </c>
      <c r="H11" s="20">
        <v>0</v>
      </c>
      <c r="I11" s="22">
        <v>0</v>
      </c>
      <c r="J11" s="23">
        <v>1183625</v>
      </c>
      <c r="K11" s="19">
        <v>1348913</v>
      </c>
      <c r="L11" s="20">
        <v>1470403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-49458292</v>
      </c>
      <c r="D14" s="19">
        <v>-31520762</v>
      </c>
      <c r="E14" s="20">
        <v>-31416291</v>
      </c>
      <c r="F14" s="21">
        <v>-69491825</v>
      </c>
      <c r="G14" s="19">
        <v>-68004407</v>
      </c>
      <c r="H14" s="20">
        <v>-68004407</v>
      </c>
      <c r="I14" s="22">
        <v>-30575713</v>
      </c>
      <c r="J14" s="23">
        <v>-84470051</v>
      </c>
      <c r="K14" s="19">
        <v>-85495133</v>
      </c>
      <c r="L14" s="20">
        <v>-88126828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-130000</v>
      </c>
      <c r="G15" s="19">
        <v>-95000</v>
      </c>
      <c r="H15" s="20">
        <v>-95000</v>
      </c>
      <c r="I15" s="22">
        <v>0</v>
      </c>
      <c r="J15" s="23">
        <v>-99370</v>
      </c>
      <c r="K15" s="19">
        <v>-103941</v>
      </c>
      <c r="L15" s="20">
        <v>-108722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-86478</v>
      </c>
      <c r="H16" s="20">
        <v>-86478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33850097</v>
      </c>
      <c r="D17" s="27">
        <f t="shared" ref="D17:L17" si="0">SUM(D6:D16)</f>
        <v>489702798</v>
      </c>
      <c r="E17" s="28">
        <f t="shared" si="0"/>
        <v>620498337</v>
      </c>
      <c r="F17" s="29">
        <f t="shared" si="0"/>
        <v>20955134</v>
      </c>
      <c r="G17" s="27">
        <f t="shared" si="0"/>
        <v>19882034</v>
      </c>
      <c r="H17" s="30">
        <f t="shared" si="0"/>
        <v>19882034</v>
      </c>
      <c r="I17" s="29">
        <f t="shared" si="0"/>
        <v>248909171</v>
      </c>
      <c r="J17" s="31">
        <f t="shared" si="0"/>
        <v>32498856</v>
      </c>
      <c r="K17" s="27">
        <f t="shared" si="0"/>
        <v>46235361</v>
      </c>
      <c r="L17" s="28">
        <f t="shared" si="0"/>
        <v>11858507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-8883644</v>
      </c>
      <c r="D26" s="19">
        <v>-3142860</v>
      </c>
      <c r="E26" s="20">
        <v>-26043276</v>
      </c>
      <c r="F26" s="21">
        <v>-21733000</v>
      </c>
      <c r="G26" s="19">
        <v>-30004000</v>
      </c>
      <c r="H26" s="20">
        <v>-30004000</v>
      </c>
      <c r="I26" s="22">
        <v>-18094033</v>
      </c>
      <c r="J26" s="23">
        <v>-37184100</v>
      </c>
      <c r="K26" s="19">
        <v>-46831450</v>
      </c>
      <c r="L26" s="20">
        <v>-12531550</v>
      </c>
    </row>
    <row r="27" spans="1:12" ht="13.5" x14ac:dyDescent="0.25">
      <c r="A27" s="25" t="s">
        <v>39</v>
      </c>
      <c r="B27" s="26" t="s">
        <v>19</v>
      </c>
      <c r="C27" s="27">
        <f>SUM(C21:C26)</f>
        <v>-8883644</v>
      </c>
      <c r="D27" s="27">
        <f t="shared" ref="D27:L27" si="1">SUM(D21:D26)</f>
        <v>-3142860</v>
      </c>
      <c r="E27" s="28">
        <f t="shared" si="1"/>
        <v>-26043276</v>
      </c>
      <c r="F27" s="29">
        <f t="shared" si="1"/>
        <v>-21733000</v>
      </c>
      <c r="G27" s="27">
        <f t="shared" si="1"/>
        <v>-30004000</v>
      </c>
      <c r="H27" s="28">
        <f t="shared" si="1"/>
        <v>-30004000</v>
      </c>
      <c r="I27" s="30">
        <f t="shared" si="1"/>
        <v>-18094033</v>
      </c>
      <c r="J27" s="31">
        <f t="shared" si="1"/>
        <v>-37184100</v>
      </c>
      <c r="K27" s="27">
        <f t="shared" si="1"/>
        <v>-46831450</v>
      </c>
      <c r="L27" s="28">
        <f t="shared" si="1"/>
        <v>-12531550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-301000</v>
      </c>
      <c r="H35" s="20">
        <v>-301000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-301000</v>
      </c>
      <c r="H36" s="28">
        <f t="shared" si="2"/>
        <v>-301000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24966453</v>
      </c>
      <c r="D38" s="33">
        <f t="shared" ref="D38:L38" si="3">+D17+D27+D36</f>
        <v>486559938</v>
      </c>
      <c r="E38" s="34">
        <f t="shared" si="3"/>
        <v>594455061</v>
      </c>
      <c r="F38" s="35">
        <f t="shared" si="3"/>
        <v>-777866</v>
      </c>
      <c r="G38" s="33">
        <f t="shared" si="3"/>
        <v>-10422966</v>
      </c>
      <c r="H38" s="34">
        <f t="shared" si="3"/>
        <v>-10422966</v>
      </c>
      <c r="I38" s="36">
        <f t="shared" si="3"/>
        <v>230815138</v>
      </c>
      <c r="J38" s="37">
        <f t="shared" si="3"/>
        <v>-4685244</v>
      </c>
      <c r="K38" s="33">
        <f t="shared" si="3"/>
        <v>-596089</v>
      </c>
      <c r="L38" s="34">
        <f t="shared" si="3"/>
        <v>-673043</v>
      </c>
    </row>
    <row r="39" spans="1:12" ht="13.5" x14ac:dyDescent="0.25">
      <c r="A39" s="24" t="s">
        <v>47</v>
      </c>
      <c r="B39" s="18" t="s">
        <v>48</v>
      </c>
      <c r="C39" s="33">
        <v>4274532</v>
      </c>
      <c r="D39" s="33">
        <v>8588338</v>
      </c>
      <c r="E39" s="34">
        <v>2953251</v>
      </c>
      <c r="F39" s="35">
        <v>2953253</v>
      </c>
      <c r="G39" s="33">
        <v>13994788</v>
      </c>
      <c r="H39" s="34">
        <v>13994788</v>
      </c>
      <c r="I39" s="36">
        <v>0</v>
      </c>
      <c r="J39" s="37">
        <v>13994788</v>
      </c>
      <c r="K39" s="33">
        <v>13738140</v>
      </c>
      <c r="L39" s="34">
        <v>13738140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29240985</v>
      </c>
      <c r="D40" s="45">
        <f t="shared" si="4"/>
        <v>495148276</v>
      </c>
      <c r="E40" s="46">
        <f t="shared" si="4"/>
        <v>597408312</v>
      </c>
      <c r="F40" s="47">
        <f t="shared" si="4"/>
        <v>2175387</v>
      </c>
      <c r="G40" s="45">
        <f t="shared" si="4"/>
        <v>3571822</v>
      </c>
      <c r="H40" s="46">
        <f t="shared" si="4"/>
        <v>3571822</v>
      </c>
      <c r="I40" s="48">
        <v>244809926</v>
      </c>
      <c r="J40" s="49">
        <f>+J38+J39</f>
        <v>9309544</v>
      </c>
      <c r="K40" s="45">
        <f>+K38+K39</f>
        <v>13142051</v>
      </c>
      <c r="L40" s="46">
        <f>+L38+L39</f>
        <v>13065097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7971503</v>
      </c>
      <c r="D6" s="19">
        <v>8645937</v>
      </c>
      <c r="E6" s="20">
        <v>9963109</v>
      </c>
      <c r="F6" s="21">
        <v>0</v>
      </c>
      <c r="G6" s="19">
        <v>0</v>
      </c>
      <c r="H6" s="20">
        <v>0</v>
      </c>
      <c r="I6" s="22">
        <v>7042562</v>
      </c>
      <c r="J6" s="23">
        <v>6535121</v>
      </c>
      <c r="K6" s="19">
        <v>6992580</v>
      </c>
      <c r="L6" s="20">
        <v>7482060</v>
      </c>
    </row>
    <row r="7" spans="1:12" ht="13.5" x14ac:dyDescent="0.25">
      <c r="A7" s="24" t="s">
        <v>22</v>
      </c>
      <c r="B7" s="18" t="s">
        <v>19</v>
      </c>
      <c r="C7" s="19">
        <v>7561688</v>
      </c>
      <c r="D7" s="19">
        <v>8236917</v>
      </c>
      <c r="E7" s="20">
        <v>8394242</v>
      </c>
      <c r="F7" s="21">
        <v>0</v>
      </c>
      <c r="G7" s="19">
        <v>0</v>
      </c>
      <c r="H7" s="20">
        <v>0</v>
      </c>
      <c r="I7" s="22">
        <v>11420786</v>
      </c>
      <c r="J7" s="23">
        <v>18663640</v>
      </c>
      <c r="K7" s="19">
        <v>19344837</v>
      </c>
      <c r="L7" s="20">
        <v>20063392</v>
      </c>
    </row>
    <row r="8" spans="1:12" ht="13.5" x14ac:dyDescent="0.25">
      <c r="A8" s="24" t="s">
        <v>23</v>
      </c>
      <c r="B8" s="18" t="s">
        <v>19</v>
      </c>
      <c r="C8" s="19">
        <v>18205826</v>
      </c>
      <c r="D8" s="19">
        <v>39156877</v>
      </c>
      <c r="E8" s="20">
        <v>30962624</v>
      </c>
      <c r="F8" s="21">
        <v>0</v>
      </c>
      <c r="G8" s="19">
        <v>0</v>
      </c>
      <c r="H8" s="20">
        <v>0</v>
      </c>
      <c r="I8" s="22">
        <v>44362117</v>
      </c>
      <c r="J8" s="23">
        <v>5090475</v>
      </c>
      <c r="K8" s="19">
        <v>-14678</v>
      </c>
      <c r="L8" s="20">
        <v>1062546</v>
      </c>
    </row>
    <row r="9" spans="1:12" ht="13.5" x14ac:dyDescent="0.25">
      <c r="A9" s="24" t="s">
        <v>24</v>
      </c>
      <c r="B9" s="18" t="s">
        <v>25</v>
      </c>
      <c r="C9" s="19">
        <v>27066615</v>
      </c>
      <c r="D9" s="19">
        <v>29108200</v>
      </c>
      <c r="E9" s="20">
        <v>19153018</v>
      </c>
      <c r="F9" s="21">
        <v>0</v>
      </c>
      <c r="G9" s="19">
        <v>0</v>
      </c>
      <c r="H9" s="20">
        <v>0</v>
      </c>
      <c r="I9" s="22">
        <v>19412527</v>
      </c>
      <c r="J9" s="23">
        <v>42308000</v>
      </c>
      <c r="K9" s="19">
        <v>52663001</v>
      </c>
      <c r="L9" s="20">
        <v>60079000</v>
      </c>
    </row>
    <row r="10" spans="1:12" ht="13.5" x14ac:dyDescent="0.25">
      <c r="A10" s="24" t="s">
        <v>26</v>
      </c>
      <c r="B10" s="18" t="s">
        <v>25</v>
      </c>
      <c r="C10" s="19">
        <v>6658000</v>
      </c>
      <c r="D10" s="19">
        <v>16542000</v>
      </c>
      <c r="E10" s="20">
        <v>4700000</v>
      </c>
      <c r="F10" s="21">
        <v>0</v>
      </c>
      <c r="G10" s="19">
        <v>0</v>
      </c>
      <c r="H10" s="20">
        <v>0</v>
      </c>
      <c r="I10" s="22">
        <v>10850049</v>
      </c>
      <c r="J10" s="23">
        <v>8798000</v>
      </c>
      <c r="K10" s="19">
        <v>11757000</v>
      </c>
      <c r="L10" s="20">
        <v>11872000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-75259301</v>
      </c>
      <c r="D14" s="19">
        <v>-91347986</v>
      </c>
      <c r="E14" s="20">
        <v>-74639946</v>
      </c>
      <c r="F14" s="21">
        <v>-254014</v>
      </c>
      <c r="G14" s="19">
        <v>-254014</v>
      </c>
      <c r="H14" s="20">
        <v>-254014</v>
      </c>
      <c r="I14" s="22">
        <v>-85435799</v>
      </c>
      <c r="J14" s="23">
        <v>-80673836</v>
      </c>
      <c r="K14" s="19">
        <v>-85602990</v>
      </c>
      <c r="L14" s="20">
        <v>-90033785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-2351555</v>
      </c>
      <c r="K15" s="19">
        <v>-2469010</v>
      </c>
      <c r="L15" s="20">
        <v>-2592333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-7795669</v>
      </c>
      <c r="D17" s="27">
        <f t="shared" ref="D17:L17" si="0">SUM(D6:D16)</f>
        <v>10341945</v>
      </c>
      <c r="E17" s="28">
        <f t="shared" si="0"/>
        <v>-1466953</v>
      </c>
      <c r="F17" s="29">
        <f t="shared" si="0"/>
        <v>-254014</v>
      </c>
      <c r="G17" s="27">
        <f t="shared" si="0"/>
        <v>-254014</v>
      </c>
      <c r="H17" s="30">
        <f t="shared" si="0"/>
        <v>-254014</v>
      </c>
      <c r="I17" s="29">
        <f t="shared" si="0"/>
        <v>7652242</v>
      </c>
      <c r="J17" s="31">
        <f t="shared" si="0"/>
        <v>-1630155</v>
      </c>
      <c r="K17" s="27">
        <f t="shared" si="0"/>
        <v>2670740</v>
      </c>
      <c r="L17" s="28">
        <f t="shared" si="0"/>
        <v>7932880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-1906277</v>
      </c>
      <c r="D26" s="19">
        <v>-7662093</v>
      </c>
      <c r="E26" s="20">
        <v>-3715899</v>
      </c>
      <c r="F26" s="21">
        <v>0</v>
      </c>
      <c r="G26" s="19">
        <v>0</v>
      </c>
      <c r="H26" s="20">
        <v>0</v>
      </c>
      <c r="I26" s="22">
        <v>-15938717</v>
      </c>
      <c r="J26" s="23">
        <v>-14127000</v>
      </c>
      <c r="K26" s="19">
        <v>-14127000</v>
      </c>
      <c r="L26" s="20">
        <v>-14127000</v>
      </c>
    </row>
    <row r="27" spans="1:12" ht="13.5" x14ac:dyDescent="0.25">
      <c r="A27" s="25" t="s">
        <v>39</v>
      </c>
      <c r="B27" s="26" t="s">
        <v>19</v>
      </c>
      <c r="C27" s="27">
        <f>SUM(C21:C26)</f>
        <v>-1906277</v>
      </c>
      <c r="D27" s="27">
        <f t="shared" ref="D27:L27" si="1">SUM(D21:D26)</f>
        <v>-7662093</v>
      </c>
      <c r="E27" s="28">
        <f t="shared" si="1"/>
        <v>-3715899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-15938717</v>
      </c>
      <c r="J27" s="31">
        <f t="shared" si="1"/>
        <v>-14127000</v>
      </c>
      <c r="K27" s="27">
        <f t="shared" si="1"/>
        <v>-14127000</v>
      </c>
      <c r="L27" s="28">
        <f t="shared" si="1"/>
        <v>-14127000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34749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11208</v>
      </c>
      <c r="K33" s="19">
        <v>11656</v>
      </c>
      <c r="L33" s="20">
        <v>12123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34749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11208</v>
      </c>
      <c r="K36" s="27">
        <f t="shared" si="2"/>
        <v>11656</v>
      </c>
      <c r="L36" s="28">
        <f t="shared" si="2"/>
        <v>12123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-9701946</v>
      </c>
      <c r="D38" s="33">
        <f t="shared" ref="D38:L38" si="3">+D17+D27+D36</f>
        <v>2714601</v>
      </c>
      <c r="E38" s="34">
        <f t="shared" si="3"/>
        <v>-5182852</v>
      </c>
      <c r="F38" s="35">
        <f t="shared" si="3"/>
        <v>-254014</v>
      </c>
      <c r="G38" s="33">
        <f t="shared" si="3"/>
        <v>-254014</v>
      </c>
      <c r="H38" s="34">
        <f t="shared" si="3"/>
        <v>-254014</v>
      </c>
      <c r="I38" s="36">
        <f t="shared" si="3"/>
        <v>-8286475</v>
      </c>
      <c r="J38" s="37">
        <f t="shared" si="3"/>
        <v>-15745947</v>
      </c>
      <c r="K38" s="33">
        <f t="shared" si="3"/>
        <v>-11444604</v>
      </c>
      <c r="L38" s="34">
        <f t="shared" si="3"/>
        <v>-6181997</v>
      </c>
    </row>
    <row r="39" spans="1:12" ht="13.5" x14ac:dyDescent="0.25">
      <c r="A39" s="24" t="s">
        <v>47</v>
      </c>
      <c r="B39" s="18" t="s">
        <v>48</v>
      </c>
      <c r="C39" s="33">
        <v>1294575</v>
      </c>
      <c r="D39" s="33">
        <v>14314</v>
      </c>
      <c r="E39" s="34">
        <v>4423456</v>
      </c>
      <c r="F39" s="35">
        <v>3532994</v>
      </c>
      <c r="G39" s="33">
        <v>3532994</v>
      </c>
      <c r="H39" s="34">
        <v>3532994</v>
      </c>
      <c r="I39" s="36">
        <v>856075</v>
      </c>
      <c r="J39" s="37">
        <v>4946192</v>
      </c>
      <c r="K39" s="33">
        <v>7046872</v>
      </c>
      <c r="L39" s="34">
        <v>10772961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-8407371</v>
      </c>
      <c r="D40" s="45">
        <f t="shared" si="4"/>
        <v>2728915</v>
      </c>
      <c r="E40" s="46">
        <f t="shared" si="4"/>
        <v>-759396</v>
      </c>
      <c r="F40" s="47">
        <f t="shared" si="4"/>
        <v>3278980</v>
      </c>
      <c r="G40" s="45">
        <f t="shared" si="4"/>
        <v>3278980</v>
      </c>
      <c r="H40" s="46">
        <f t="shared" si="4"/>
        <v>3278980</v>
      </c>
      <c r="I40" s="48">
        <v>-5718250</v>
      </c>
      <c r="J40" s="49">
        <f>+J38+J39</f>
        <v>-10799755</v>
      </c>
      <c r="K40" s="45">
        <f>+K38+K39</f>
        <v>-4397732</v>
      </c>
      <c r="L40" s="46">
        <f>+L38+L39</f>
        <v>4590964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139150965</v>
      </c>
      <c r="D8" s="19">
        <v>85783749</v>
      </c>
      <c r="E8" s="20">
        <v>101692662</v>
      </c>
      <c r="F8" s="21">
        <v>11496269</v>
      </c>
      <c r="G8" s="19">
        <v>11496269</v>
      </c>
      <c r="H8" s="20">
        <v>11496269</v>
      </c>
      <c r="I8" s="22">
        <v>100508547</v>
      </c>
      <c r="J8" s="23">
        <v>9876659</v>
      </c>
      <c r="K8" s="19">
        <v>10119707</v>
      </c>
      <c r="L8" s="20">
        <v>10334588</v>
      </c>
    </row>
    <row r="9" spans="1:12" ht="13.5" x14ac:dyDescent="0.25">
      <c r="A9" s="24" t="s">
        <v>24</v>
      </c>
      <c r="B9" s="18" t="s">
        <v>25</v>
      </c>
      <c r="C9" s="19">
        <v>7516121</v>
      </c>
      <c r="D9" s="19">
        <v>58138000</v>
      </c>
      <c r="E9" s="20">
        <v>24835478</v>
      </c>
      <c r="F9" s="21">
        <v>69429260</v>
      </c>
      <c r="G9" s="19">
        <v>69429260</v>
      </c>
      <c r="H9" s="20">
        <v>69429260</v>
      </c>
      <c r="I9" s="22">
        <v>63757506</v>
      </c>
      <c r="J9" s="23">
        <v>67900260</v>
      </c>
      <c r="K9" s="19">
        <v>67188445</v>
      </c>
      <c r="L9" s="20">
        <v>67642000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217000</v>
      </c>
      <c r="F10" s="21">
        <v>80000</v>
      </c>
      <c r="G10" s="19">
        <v>80000</v>
      </c>
      <c r="H10" s="20">
        <v>80000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165898</v>
      </c>
      <c r="E11" s="20">
        <v>585298</v>
      </c>
      <c r="F11" s="21">
        <v>1466077</v>
      </c>
      <c r="G11" s="19">
        <v>1395500</v>
      </c>
      <c r="H11" s="20">
        <v>1395500</v>
      </c>
      <c r="I11" s="22">
        <v>1317972</v>
      </c>
      <c r="J11" s="23">
        <v>1284015</v>
      </c>
      <c r="K11" s="19">
        <v>1101680</v>
      </c>
      <c r="L11" s="20">
        <v>920157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-51635280</v>
      </c>
      <c r="D14" s="19">
        <v>-103730333</v>
      </c>
      <c r="E14" s="20">
        <v>-98765088</v>
      </c>
      <c r="F14" s="21">
        <v>-83453006</v>
      </c>
      <c r="G14" s="19">
        <v>-88870846</v>
      </c>
      <c r="H14" s="20">
        <v>-88870846</v>
      </c>
      <c r="I14" s="22">
        <v>-116161044</v>
      </c>
      <c r="J14" s="23">
        <v>-78228905</v>
      </c>
      <c r="K14" s="19">
        <v>-78658874</v>
      </c>
      <c r="L14" s="20">
        <v>-81068963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-132406</v>
      </c>
      <c r="G15" s="19">
        <v>-169129</v>
      </c>
      <c r="H15" s="20">
        <v>-169129</v>
      </c>
      <c r="I15" s="22">
        <v>0</v>
      </c>
      <c r="J15" s="23">
        <v>-167928</v>
      </c>
      <c r="K15" s="19">
        <v>-146874</v>
      </c>
      <c r="L15" s="20">
        <v>-50295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-581135</v>
      </c>
      <c r="G16" s="19">
        <v>-481135</v>
      </c>
      <c r="H16" s="20">
        <v>-481135</v>
      </c>
      <c r="I16" s="22">
        <v>0</v>
      </c>
      <c r="J16" s="23">
        <v>-481135</v>
      </c>
      <c r="K16" s="19">
        <v>-481135</v>
      </c>
      <c r="L16" s="20">
        <v>-481135</v>
      </c>
    </row>
    <row r="17" spans="1:12" ht="13.5" x14ac:dyDescent="0.25">
      <c r="A17" s="25" t="s">
        <v>33</v>
      </c>
      <c r="B17" s="26" t="s">
        <v>19</v>
      </c>
      <c r="C17" s="27">
        <f>SUM(C6:C16)</f>
        <v>95031806</v>
      </c>
      <c r="D17" s="27">
        <f t="shared" ref="D17:L17" si="0">SUM(D6:D16)</f>
        <v>40357314</v>
      </c>
      <c r="E17" s="28">
        <f t="shared" si="0"/>
        <v>28565350</v>
      </c>
      <c r="F17" s="29">
        <f t="shared" si="0"/>
        <v>-1694941</v>
      </c>
      <c r="G17" s="27">
        <f t="shared" si="0"/>
        <v>-7120081</v>
      </c>
      <c r="H17" s="30">
        <f t="shared" si="0"/>
        <v>-7120081</v>
      </c>
      <c r="I17" s="29">
        <f t="shared" si="0"/>
        <v>49422981</v>
      </c>
      <c r="J17" s="31">
        <f t="shared" si="0"/>
        <v>182966</v>
      </c>
      <c r="K17" s="27">
        <f t="shared" si="0"/>
        <v>-877051</v>
      </c>
      <c r="L17" s="28">
        <f t="shared" si="0"/>
        <v>-2703648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-1094818</v>
      </c>
      <c r="D26" s="19">
        <v>-609054</v>
      </c>
      <c r="E26" s="20">
        <v>-1465550</v>
      </c>
      <c r="F26" s="21">
        <v>-1115000</v>
      </c>
      <c r="G26" s="19">
        <v>-1115000</v>
      </c>
      <c r="H26" s="20">
        <v>-1115000</v>
      </c>
      <c r="I26" s="22">
        <v>-836260</v>
      </c>
      <c r="J26" s="23">
        <v>-1</v>
      </c>
      <c r="K26" s="19">
        <v>-1</v>
      </c>
      <c r="L26" s="20">
        <v>-1</v>
      </c>
    </row>
    <row r="27" spans="1:12" ht="13.5" x14ac:dyDescent="0.25">
      <c r="A27" s="25" t="s">
        <v>39</v>
      </c>
      <c r="B27" s="26" t="s">
        <v>19</v>
      </c>
      <c r="C27" s="27">
        <f>SUM(C21:C26)</f>
        <v>-1094818</v>
      </c>
      <c r="D27" s="27">
        <f t="shared" ref="D27:L27" si="1">SUM(D21:D26)</f>
        <v>-609054</v>
      </c>
      <c r="E27" s="28">
        <f t="shared" si="1"/>
        <v>-1465550</v>
      </c>
      <c r="F27" s="29">
        <f t="shared" si="1"/>
        <v>-1115000</v>
      </c>
      <c r="G27" s="27">
        <f t="shared" si="1"/>
        <v>-1115000</v>
      </c>
      <c r="H27" s="28">
        <f t="shared" si="1"/>
        <v>-1115000</v>
      </c>
      <c r="I27" s="30">
        <f t="shared" si="1"/>
        <v>-836260</v>
      </c>
      <c r="J27" s="31">
        <f t="shared" si="1"/>
        <v>-1</v>
      </c>
      <c r="K27" s="27">
        <f t="shared" si="1"/>
        <v>-1</v>
      </c>
      <c r="L27" s="28">
        <f t="shared" si="1"/>
        <v>-1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85672</v>
      </c>
      <c r="D32" s="19">
        <v>0</v>
      </c>
      <c r="E32" s="20">
        <v>332413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-230000</v>
      </c>
      <c r="G35" s="19">
        <v>-357078</v>
      </c>
      <c r="H35" s="20">
        <v>-357078</v>
      </c>
      <c r="I35" s="22">
        <v>0</v>
      </c>
      <c r="J35" s="23">
        <v>-235513</v>
      </c>
      <c r="K35" s="19">
        <v>-104321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85672</v>
      </c>
      <c r="D36" s="27">
        <f t="shared" ref="D36:L36" si="2">SUM(D31:D35)</f>
        <v>0</v>
      </c>
      <c r="E36" s="28">
        <f t="shared" si="2"/>
        <v>332413</v>
      </c>
      <c r="F36" s="29">
        <f t="shared" si="2"/>
        <v>-230000</v>
      </c>
      <c r="G36" s="27">
        <f t="shared" si="2"/>
        <v>-357078</v>
      </c>
      <c r="H36" s="28">
        <f t="shared" si="2"/>
        <v>-357078</v>
      </c>
      <c r="I36" s="30">
        <f t="shared" si="2"/>
        <v>0</v>
      </c>
      <c r="J36" s="31">
        <f t="shared" si="2"/>
        <v>-235513</v>
      </c>
      <c r="K36" s="27">
        <f t="shared" si="2"/>
        <v>-104321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94022660</v>
      </c>
      <c r="D38" s="33">
        <f t="shared" ref="D38:L38" si="3">+D17+D27+D36</f>
        <v>39748260</v>
      </c>
      <c r="E38" s="34">
        <f t="shared" si="3"/>
        <v>27432213</v>
      </c>
      <c r="F38" s="35">
        <f t="shared" si="3"/>
        <v>-3039941</v>
      </c>
      <c r="G38" s="33">
        <f t="shared" si="3"/>
        <v>-8592159</v>
      </c>
      <c r="H38" s="34">
        <f t="shared" si="3"/>
        <v>-8592159</v>
      </c>
      <c r="I38" s="36">
        <f t="shared" si="3"/>
        <v>48586721</v>
      </c>
      <c r="J38" s="37">
        <f t="shared" si="3"/>
        <v>-52548</v>
      </c>
      <c r="K38" s="33">
        <f t="shared" si="3"/>
        <v>-981373</v>
      </c>
      <c r="L38" s="34">
        <f t="shared" si="3"/>
        <v>-2703649</v>
      </c>
    </row>
    <row r="39" spans="1:12" ht="13.5" x14ac:dyDescent="0.25">
      <c r="A39" s="24" t="s">
        <v>47</v>
      </c>
      <c r="B39" s="18" t="s">
        <v>48</v>
      </c>
      <c r="C39" s="33">
        <v>4188309</v>
      </c>
      <c r="D39" s="33">
        <v>4811413</v>
      </c>
      <c r="E39" s="34">
        <v>9145437</v>
      </c>
      <c r="F39" s="35">
        <v>8082942</v>
      </c>
      <c r="G39" s="33">
        <v>12886250</v>
      </c>
      <c r="H39" s="34">
        <v>12886250</v>
      </c>
      <c r="I39" s="36">
        <v>12788408</v>
      </c>
      <c r="J39" s="37">
        <v>9850074</v>
      </c>
      <c r="K39" s="33">
        <v>9797527</v>
      </c>
      <c r="L39" s="34">
        <v>8816155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98210969</v>
      </c>
      <c r="D40" s="45">
        <f t="shared" si="4"/>
        <v>44559673</v>
      </c>
      <c r="E40" s="46">
        <f t="shared" si="4"/>
        <v>36577650</v>
      </c>
      <c r="F40" s="47">
        <f t="shared" si="4"/>
        <v>5043001</v>
      </c>
      <c r="G40" s="45">
        <f t="shared" si="4"/>
        <v>4294091</v>
      </c>
      <c r="H40" s="46">
        <f t="shared" si="4"/>
        <v>4294091</v>
      </c>
      <c r="I40" s="48">
        <v>70676727</v>
      </c>
      <c r="J40" s="49">
        <f>+J38+J39</f>
        <v>9797526</v>
      </c>
      <c r="K40" s="45">
        <f>+K38+K39</f>
        <v>8816154</v>
      </c>
      <c r="L40" s="46">
        <f>+L38+L39</f>
        <v>6112506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71086261</v>
      </c>
      <c r="F6" s="21">
        <v>17068516</v>
      </c>
      <c r="G6" s="19">
        <v>17068516</v>
      </c>
      <c r="H6" s="20">
        <v>17068516</v>
      </c>
      <c r="I6" s="22">
        <v>58905318</v>
      </c>
      <c r="J6" s="23">
        <v>18092628</v>
      </c>
      <c r="K6" s="19">
        <v>19178185</v>
      </c>
      <c r="L6" s="20">
        <v>19178185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342323817</v>
      </c>
      <c r="F7" s="21">
        <v>34852832</v>
      </c>
      <c r="G7" s="19">
        <v>34852832</v>
      </c>
      <c r="H7" s="20">
        <v>34852832</v>
      </c>
      <c r="I7" s="22">
        <v>174526991</v>
      </c>
      <c r="J7" s="23">
        <v>32228628</v>
      </c>
      <c r="K7" s="19">
        <v>34162340</v>
      </c>
      <c r="L7" s="20">
        <v>34162340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21978494</v>
      </c>
      <c r="F8" s="21">
        <v>21047921</v>
      </c>
      <c r="G8" s="19">
        <v>21047921</v>
      </c>
      <c r="H8" s="20">
        <v>21047921</v>
      </c>
      <c r="I8" s="22">
        <v>10935015</v>
      </c>
      <c r="J8" s="23">
        <v>22310796</v>
      </c>
      <c r="K8" s="19">
        <v>23649444</v>
      </c>
      <c r="L8" s="20">
        <v>23649444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360430000</v>
      </c>
      <c r="F9" s="21">
        <v>54933000</v>
      </c>
      <c r="G9" s="19">
        <v>54933000</v>
      </c>
      <c r="H9" s="20">
        <v>54933000</v>
      </c>
      <c r="I9" s="22">
        <v>4380000</v>
      </c>
      <c r="J9" s="23">
        <v>58016004</v>
      </c>
      <c r="K9" s="19">
        <v>61229340</v>
      </c>
      <c r="L9" s="20">
        <v>64561280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299622587</v>
      </c>
      <c r="F10" s="21">
        <v>70918000</v>
      </c>
      <c r="G10" s="19">
        <v>33920000</v>
      </c>
      <c r="H10" s="20">
        <v>33920000</v>
      </c>
      <c r="I10" s="22">
        <v>14400000</v>
      </c>
      <c r="J10" s="23">
        <v>30872004</v>
      </c>
      <c r="K10" s="19">
        <v>32724320</v>
      </c>
      <c r="L10" s="20">
        <v>34687783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408000</v>
      </c>
      <c r="G11" s="19">
        <v>1542823</v>
      </c>
      <c r="H11" s="20">
        <v>1542823</v>
      </c>
      <c r="I11" s="22">
        <v>0</v>
      </c>
      <c r="J11" s="23">
        <v>5517468</v>
      </c>
      <c r="K11" s="19">
        <v>5848516</v>
      </c>
      <c r="L11" s="20">
        <v>6199427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-72780</v>
      </c>
      <c r="D14" s="19">
        <v>-13873</v>
      </c>
      <c r="E14" s="20">
        <v>-93468143</v>
      </c>
      <c r="F14" s="21">
        <v>-117308037</v>
      </c>
      <c r="G14" s="19">
        <v>-117308037</v>
      </c>
      <c r="H14" s="20">
        <v>-117308037</v>
      </c>
      <c r="I14" s="22">
        <v>-90636811</v>
      </c>
      <c r="J14" s="23">
        <v>-123178104</v>
      </c>
      <c r="K14" s="19">
        <v>-130276245</v>
      </c>
      <c r="L14" s="20">
        <v>-132629426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-15000</v>
      </c>
      <c r="F15" s="21">
        <v>-610720</v>
      </c>
      <c r="G15" s="19">
        <v>-610720</v>
      </c>
      <c r="H15" s="20">
        <v>-610720</v>
      </c>
      <c r="I15" s="22">
        <v>0</v>
      </c>
      <c r="J15" s="23">
        <v>-5779308</v>
      </c>
      <c r="K15" s="19">
        <v>-6126074</v>
      </c>
      <c r="L15" s="20">
        <v>-6493644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-72780</v>
      </c>
      <c r="D17" s="27">
        <f t="shared" ref="D17:L17" si="0">SUM(D6:D16)</f>
        <v>-13873</v>
      </c>
      <c r="E17" s="28">
        <f t="shared" si="0"/>
        <v>1001958016</v>
      </c>
      <c r="F17" s="29">
        <f t="shared" si="0"/>
        <v>81309512</v>
      </c>
      <c r="G17" s="27">
        <f t="shared" si="0"/>
        <v>45446335</v>
      </c>
      <c r="H17" s="30">
        <f t="shared" si="0"/>
        <v>45446335</v>
      </c>
      <c r="I17" s="29">
        <f t="shared" si="0"/>
        <v>172510513</v>
      </c>
      <c r="J17" s="31">
        <f t="shared" si="0"/>
        <v>38080116</v>
      </c>
      <c r="K17" s="27">
        <f t="shared" si="0"/>
        <v>40389826</v>
      </c>
      <c r="L17" s="28">
        <f t="shared" si="0"/>
        <v>43315389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-32019409</v>
      </c>
      <c r="F26" s="21">
        <v>-35459000</v>
      </c>
      <c r="G26" s="19">
        <v>-33920000</v>
      </c>
      <c r="H26" s="20">
        <v>-33920000</v>
      </c>
      <c r="I26" s="22">
        <v>-27930324</v>
      </c>
      <c r="J26" s="23">
        <v>-30872004</v>
      </c>
      <c r="K26" s="19">
        <v>-32724320</v>
      </c>
      <c r="L26" s="20">
        <v>-34687779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-32019409</v>
      </c>
      <c r="F27" s="29">
        <f t="shared" si="1"/>
        <v>-35459000</v>
      </c>
      <c r="G27" s="27">
        <f t="shared" si="1"/>
        <v>-33920000</v>
      </c>
      <c r="H27" s="28">
        <f t="shared" si="1"/>
        <v>-33920000</v>
      </c>
      <c r="I27" s="30">
        <f t="shared" si="1"/>
        <v>-27930324</v>
      </c>
      <c r="J27" s="31">
        <f t="shared" si="1"/>
        <v>-30872004</v>
      </c>
      <c r="K27" s="27">
        <f t="shared" si="1"/>
        <v>-32724320</v>
      </c>
      <c r="L27" s="28">
        <f t="shared" si="1"/>
        <v>-34687779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-72780</v>
      </c>
      <c r="D38" s="33">
        <f t="shared" ref="D38:L38" si="3">+D17+D27+D36</f>
        <v>-13873</v>
      </c>
      <c r="E38" s="34">
        <f t="shared" si="3"/>
        <v>969938607</v>
      </c>
      <c r="F38" s="35">
        <f t="shared" si="3"/>
        <v>45850512</v>
      </c>
      <c r="G38" s="33">
        <f t="shared" si="3"/>
        <v>11526335</v>
      </c>
      <c r="H38" s="34">
        <f t="shared" si="3"/>
        <v>11526335</v>
      </c>
      <c r="I38" s="36">
        <f t="shared" si="3"/>
        <v>144580189</v>
      </c>
      <c r="J38" s="37">
        <f t="shared" si="3"/>
        <v>7208112</v>
      </c>
      <c r="K38" s="33">
        <f t="shared" si="3"/>
        <v>7665506</v>
      </c>
      <c r="L38" s="34">
        <f t="shared" si="3"/>
        <v>8627610</v>
      </c>
    </row>
    <row r="39" spans="1:12" ht="13.5" x14ac:dyDescent="0.25">
      <c r="A39" s="24" t="s">
        <v>47</v>
      </c>
      <c r="B39" s="18" t="s">
        <v>48</v>
      </c>
      <c r="C39" s="33">
        <v>12582533</v>
      </c>
      <c r="D39" s="33">
        <v>1534152</v>
      </c>
      <c r="E39" s="34">
        <v>6310754</v>
      </c>
      <c r="F39" s="35">
        <v>24671023</v>
      </c>
      <c r="G39" s="33">
        <v>24671023</v>
      </c>
      <c r="H39" s="34">
        <v>24671023</v>
      </c>
      <c r="I39" s="36">
        <v>0</v>
      </c>
      <c r="J39" s="37">
        <v>26151288</v>
      </c>
      <c r="K39" s="33">
        <v>27720361</v>
      </c>
      <c r="L39" s="34">
        <v>27720387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12509753</v>
      </c>
      <c r="D40" s="45">
        <f t="shared" si="4"/>
        <v>1520279</v>
      </c>
      <c r="E40" s="46">
        <f t="shared" si="4"/>
        <v>976249361</v>
      </c>
      <c r="F40" s="47">
        <f t="shared" si="4"/>
        <v>70521535</v>
      </c>
      <c r="G40" s="45">
        <f t="shared" si="4"/>
        <v>36197358</v>
      </c>
      <c r="H40" s="46">
        <f t="shared" si="4"/>
        <v>36197358</v>
      </c>
      <c r="I40" s="48">
        <v>144695812</v>
      </c>
      <c r="J40" s="49">
        <f>+J38+J39</f>
        <v>33359400</v>
      </c>
      <c r="K40" s="45">
        <f>+K38+K39</f>
        <v>35385867</v>
      </c>
      <c r="L40" s="46">
        <f>+L38+L39</f>
        <v>36347997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8228103</v>
      </c>
      <c r="E6" s="20">
        <v>10458108</v>
      </c>
      <c r="F6" s="21">
        <v>15576610</v>
      </c>
      <c r="G6" s="19">
        <v>16130800</v>
      </c>
      <c r="H6" s="20">
        <v>16130800</v>
      </c>
      <c r="I6" s="22">
        <v>6503024</v>
      </c>
      <c r="J6" s="23">
        <v>17096648</v>
      </c>
      <c r="K6" s="19">
        <v>18120406</v>
      </c>
      <c r="L6" s="20">
        <v>19205549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47277492</v>
      </c>
      <c r="E7" s="20">
        <v>47924837</v>
      </c>
      <c r="F7" s="21">
        <v>63630840</v>
      </c>
      <c r="G7" s="19">
        <v>66931330</v>
      </c>
      <c r="H7" s="20">
        <v>66931330</v>
      </c>
      <c r="I7" s="22">
        <v>54163676</v>
      </c>
      <c r="J7" s="23">
        <v>76501574</v>
      </c>
      <c r="K7" s="19">
        <v>83791150</v>
      </c>
      <c r="L7" s="20">
        <v>92300683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-36972767</v>
      </c>
      <c r="E8" s="20">
        <v>64321397</v>
      </c>
      <c r="F8" s="21">
        <v>27513650</v>
      </c>
      <c r="G8" s="19">
        <v>29220150</v>
      </c>
      <c r="H8" s="20">
        <v>29220150</v>
      </c>
      <c r="I8" s="22">
        <v>43742363</v>
      </c>
      <c r="J8" s="23">
        <v>29777118</v>
      </c>
      <c r="K8" s="19">
        <v>30348553</v>
      </c>
      <c r="L8" s="20">
        <v>30935064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56990000</v>
      </c>
      <c r="E9" s="20">
        <v>68279000</v>
      </c>
      <c r="F9" s="21">
        <v>74744300</v>
      </c>
      <c r="G9" s="19">
        <v>74701350</v>
      </c>
      <c r="H9" s="20">
        <v>74701350</v>
      </c>
      <c r="I9" s="22">
        <v>73287000</v>
      </c>
      <c r="J9" s="23">
        <v>79126700</v>
      </c>
      <c r="K9" s="19">
        <v>80145800</v>
      </c>
      <c r="L9" s="20">
        <v>81630150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23887700</v>
      </c>
      <c r="E10" s="20">
        <v>26988000</v>
      </c>
      <c r="F10" s="21">
        <v>27608700</v>
      </c>
      <c r="G10" s="19">
        <v>19092650</v>
      </c>
      <c r="H10" s="20">
        <v>19092650</v>
      </c>
      <c r="I10" s="22">
        <v>19690000</v>
      </c>
      <c r="J10" s="23">
        <v>19476300</v>
      </c>
      <c r="K10" s="19">
        <v>28742200</v>
      </c>
      <c r="L10" s="20">
        <v>14323850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527511</v>
      </c>
      <c r="F11" s="21">
        <v>146100</v>
      </c>
      <c r="G11" s="19">
        <v>341500</v>
      </c>
      <c r="H11" s="20">
        <v>341500</v>
      </c>
      <c r="I11" s="22">
        <v>515458</v>
      </c>
      <c r="J11" s="23">
        <v>13764489</v>
      </c>
      <c r="K11" s="19">
        <v>14569764</v>
      </c>
      <c r="L11" s="20">
        <v>15423802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88001525</v>
      </c>
      <c r="E14" s="20">
        <v>-73781311</v>
      </c>
      <c r="F14" s="21">
        <v>-167655264</v>
      </c>
      <c r="G14" s="19">
        <v>-168378514</v>
      </c>
      <c r="H14" s="20">
        <v>-168378514</v>
      </c>
      <c r="I14" s="22">
        <v>-54975571</v>
      </c>
      <c r="J14" s="23">
        <v>-190550779</v>
      </c>
      <c r="K14" s="19">
        <v>-208142719</v>
      </c>
      <c r="L14" s="20">
        <v>-216265492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-1350000</v>
      </c>
      <c r="G15" s="19">
        <v>-1350000</v>
      </c>
      <c r="H15" s="20">
        <v>-1350000</v>
      </c>
      <c r="I15" s="22">
        <v>0</v>
      </c>
      <c r="J15" s="23">
        <v>-1350000</v>
      </c>
      <c r="K15" s="19">
        <v>-1350000</v>
      </c>
      <c r="L15" s="20">
        <v>-1350000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187412053</v>
      </c>
      <c r="E17" s="28">
        <f t="shared" si="0"/>
        <v>144717542</v>
      </c>
      <c r="F17" s="29">
        <f t="shared" si="0"/>
        <v>40214936</v>
      </c>
      <c r="G17" s="27">
        <f t="shared" si="0"/>
        <v>36689266</v>
      </c>
      <c r="H17" s="30">
        <f t="shared" si="0"/>
        <v>36689266</v>
      </c>
      <c r="I17" s="29">
        <f t="shared" si="0"/>
        <v>142925950</v>
      </c>
      <c r="J17" s="31">
        <f t="shared" si="0"/>
        <v>43842050</v>
      </c>
      <c r="K17" s="27">
        <f t="shared" si="0"/>
        <v>46225154</v>
      </c>
      <c r="L17" s="28">
        <f t="shared" si="0"/>
        <v>36203606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-16776179</v>
      </c>
      <c r="E26" s="20">
        <v>-27275287</v>
      </c>
      <c r="F26" s="21">
        <v>-30578700</v>
      </c>
      <c r="G26" s="19">
        <v>-22282650</v>
      </c>
      <c r="H26" s="20">
        <v>-22282650</v>
      </c>
      <c r="I26" s="22">
        <v>-18764612</v>
      </c>
      <c r="J26" s="23">
        <v>-21676300</v>
      </c>
      <c r="K26" s="19">
        <v>-28742200</v>
      </c>
      <c r="L26" s="20">
        <v>-14323850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-16776179</v>
      </c>
      <c r="E27" s="28">
        <f t="shared" si="1"/>
        <v>-27275287</v>
      </c>
      <c r="F27" s="29">
        <f t="shared" si="1"/>
        <v>-30578700</v>
      </c>
      <c r="G27" s="27">
        <f t="shared" si="1"/>
        <v>-22282650</v>
      </c>
      <c r="H27" s="28">
        <f t="shared" si="1"/>
        <v>-22282650</v>
      </c>
      <c r="I27" s="30">
        <f t="shared" si="1"/>
        <v>-18764612</v>
      </c>
      <c r="J27" s="31">
        <f t="shared" si="1"/>
        <v>-21676300</v>
      </c>
      <c r="K27" s="27">
        <f t="shared" si="1"/>
        <v>-28742200</v>
      </c>
      <c r="L27" s="28">
        <f t="shared" si="1"/>
        <v>-14323850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170635874</v>
      </c>
      <c r="E38" s="34">
        <f t="shared" si="3"/>
        <v>117442255</v>
      </c>
      <c r="F38" s="35">
        <f t="shared" si="3"/>
        <v>9636236</v>
      </c>
      <c r="G38" s="33">
        <f t="shared" si="3"/>
        <v>14406616</v>
      </c>
      <c r="H38" s="34">
        <f t="shared" si="3"/>
        <v>14406616</v>
      </c>
      <c r="I38" s="36">
        <f t="shared" si="3"/>
        <v>124161338</v>
      </c>
      <c r="J38" s="37">
        <f t="shared" si="3"/>
        <v>22165750</v>
      </c>
      <c r="K38" s="33">
        <f t="shared" si="3"/>
        <v>17482954</v>
      </c>
      <c r="L38" s="34">
        <f t="shared" si="3"/>
        <v>21879756</v>
      </c>
    </row>
    <row r="39" spans="1:12" ht="13.5" x14ac:dyDescent="0.25">
      <c r="A39" s="24" t="s">
        <v>47</v>
      </c>
      <c r="B39" s="18" t="s">
        <v>48</v>
      </c>
      <c r="C39" s="33">
        <v>3412261</v>
      </c>
      <c r="D39" s="33">
        <v>1949638</v>
      </c>
      <c r="E39" s="34">
        <v>1966493</v>
      </c>
      <c r="F39" s="35">
        <v>17062969</v>
      </c>
      <c r="G39" s="33">
        <v>-1328343</v>
      </c>
      <c r="H39" s="34">
        <v>-1328343</v>
      </c>
      <c r="I39" s="36">
        <v>-1328341</v>
      </c>
      <c r="J39" s="37">
        <v>26691198</v>
      </c>
      <c r="K39" s="33">
        <v>42952285</v>
      </c>
      <c r="L39" s="34">
        <v>54188563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3412261</v>
      </c>
      <c r="D40" s="45">
        <f t="shared" si="4"/>
        <v>172585512</v>
      </c>
      <c r="E40" s="46">
        <f t="shared" si="4"/>
        <v>119408748</v>
      </c>
      <c r="F40" s="47">
        <f t="shared" si="4"/>
        <v>26699205</v>
      </c>
      <c r="G40" s="45">
        <f t="shared" si="4"/>
        <v>13078273</v>
      </c>
      <c r="H40" s="46">
        <f t="shared" si="4"/>
        <v>13078273</v>
      </c>
      <c r="I40" s="48">
        <v>121504656</v>
      </c>
      <c r="J40" s="49">
        <f>+J38+J39</f>
        <v>48856948</v>
      </c>
      <c r="K40" s="45">
        <f>+K38+K39</f>
        <v>60435239</v>
      </c>
      <c r="L40" s="46">
        <f>+L38+L39</f>
        <v>76068319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11178416</v>
      </c>
      <c r="D6" s="19">
        <v>0</v>
      </c>
      <c r="E6" s="20">
        <v>139738863</v>
      </c>
      <c r="F6" s="21">
        <v>38936817</v>
      </c>
      <c r="G6" s="19">
        <v>38936817</v>
      </c>
      <c r="H6" s="20">
        <v>38936817</v>
      </c>
      <c r="I6" s="22">
        <v>91533186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140702374</v>
      </c>
      <c r="D7" s="19">
        <v>0</v>
      </c>
      <c r="E7" s="20">
        <v>796116807</v>
      </c>
      <c r="F7" s="21">
        <v>131558361</v>
      </c>
      <c r="G7" s="19">
        <v>131558361</v>
      </c>
      <c r="H7" s="20">
        <v>131558361</v>
      </c>
      <c r="I7" s="22">
        <v>413033658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69363158</v>
      </c>
      <c r="F8" s="21">
        <v>31950016</v>
      </c>
      <c r="G8" s="19">
        <v>31950016</v>
      </c>
      <c r="H8" s="20">
        <v>31950016</v>
      </c>
      <c r="I8" s="22">
        <v>31490412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76562000</v>
      </c>
      <c r="D9" s="19">
        <v>0</v>
      </c>
      <c r="E9" s="20">
        <v>292764000</v>
      </c>
      <c r="F9" s="21">
        <v>59591000</v>
      </c>
      <c r="G9" s="19">
        <v>63879000</v>
      </c>
      <c r="H9" s="20">
        <v>63879000</v>
      </c>
      <c r="I9" s="22">
        <v>132330000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138000000</v>
      </c>
      <c r="F10" s="21">
        <v>23102000</v>
      </c>
      <c r="G10" s="19">
        <v>37640000</v>
      </c>
      <c r="H10" s="20">
        <v>37640000</v>
      </c>
      <c r="I10" s="22">
        <v>67800000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3282464</v>
      </c>
      <c r="G11" s="19">
        <v>3282464</v>
      </c>
      <c r="H11" s="20">
        <v>3282464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107634930</v>
      </c>
      <c r="D14" s="19">
        <v>-122472902</v>
      </c>
      <c r="E14" s="20">
        <v>-225157807</v>
      </c>
      <c r="F14" s="21">
        <v>-259540725</v>
      </c>
      <c r="G14" s="19">
        <v>-254540725</v>
      </c>
      <c r="H14" s="20">
        <v>-254540725</v>
      </c>
      <c r="I14" s="22">
        <v>-102496912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3276758</v>
      </c>
      <c r="D15" s="19">
        <v>0</v>
      </c>
      <c r="E15" s="20">
        <v>0</v>
      </c>
      <c r="F15" s="21">
        <v>-3788084</v>
      </c>
      <c r="G15" s="19">
        <v>-3788084</v>
      </c>
      <c r="H15" s="20">
        <v>-3788084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339354478</v>
      </c>
      <c r="D17" s="27">
        <f t="shared" ref="D17:L17" si="0">SUM(D6:D16)</f>
        <v>-122472902</v>
      </c>
      <c r="E17" s="28">
        <f t="shared" si="0"/>
        <v>1210825021</v>
      </c>
      <c r="F17" s="29">
        <f t="shared" si="0"/>
        <v>25091849</v>
      </c>
      <c r="G17" s="27">
        <f t="shared" si="0"/>
        <v>48917849</v>
      </c>
      <c r="H17" s="30">
        <f t="shared" si="0"/>
        <v>48917849</v>
      </c>
      <c r="I17" s="29">
        <f t="shared" si="0"/>
        <v>633690344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3078097</v>
      </c>
      <c r="F21" s="38">
        <v>650000</v>
      </c>
      <c r="G21" s="39">
        <v>650000</v>
      </c>
      <c r="H21" s="40">
        <v>650000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7000</v>
      </c>
      <c r="G24" s="19">
        <v>7000</v>
      </c>
      <c r="H24" s="20">
        <v>7000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-1335315</v>
      </c>
      <c r="F26" s="21">
        <v>-39544009</v>
      </c>
      <c r="G26" s="19">
        <v>-53415310</v>
      </c>
      <c r="H26" s="20">
        <v>-53415310</v>
      </c>
      <c r="I26" s="22">
        <v>-2657580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1742782</v>
      </c>
      <c r="F27" s="29">
        <f t="shared" si="1"/>
        <v>-38887009</v>
      </c>
      <c r="G27" s="27">
        <f t="shared" si="1"/>
        <v>-52758310</v>
      </c>
      <c r="H27" s="28">
        <f t="shared" si="1"/>
        <v>-52758310</v>
      </c>
      <c r="I27" s="30">
        <f t="shared" si="1"/>
        <v>-2657580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9050220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28000</v>
      </c>
      <c r="G32" s="19">
        <v>28000</v>
      </c>
      <c r="H32" s="20">
        <v>28000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-1600000</v>
      </c>
      <c r="G35" s="19">
        <v>-1600000</v>
      </c>
      <c r="H35" s="20">
        <v>-1600000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9050220</v>
      </c>
      <c r="F36" s="29">
        <f t="shared" si="2"/>
        <v>-1572000</v>
      </c>
      <c r="G36" s="27">
        <f t="shared" si="2"/>
        <v>-1572000</v>
      </c>
      <c r="H36" s="28">
        <f t="shared" si="2"/>
        <v>-1572000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339354478</v>
      </c>
      <c r="D38" s="33">
        <f t="shared" ref="D38:L38" si="3">+D17+D27+D36</f>
        <v>-122472902</v>
      </c>
      <c r="E38" s="34">
        <f t="shared" si="3"/>
        <v>1221618023</v>
      </c>
      <c r="F38" s="35">
        <f t="shared" si="3"/>
        <v>-15367160</v>
      </c>
      <c r="G38" s="33">
        <f t="shared" si="3"/>
        <v>-5412461</v>
      </c>
      <c r="H38" s="34">
        <f t="shared" si="3"/>
        <v>-5412461</v>
      </c>
      <c r="I38" s="36">
        <f t="shared" si="3"/>
        <v>631032764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47</v>
      </c>
      <c r="B39" s="18" t="s">
        <v>48</v>
      </c>
      <c r="C39" s="33">
        <v>-11190481</v>
      </c>
      <c r="D39" s="33">
        <v>-11907409</v>
      </c>
      <c r="E39" s="34">
        <v>41013328</v>
      </c>
      <c r="F39" s="35">
        <v>17886887</v>
      </c>
      <c r="G39" s="33">
        <v>17886887</v>
      </c>
      <c r="H39" s="34">
        <v>17886887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328163997</v>
      </c>
      <c r="D40" s="45">
        <f t="shared" si="4"/>
        <v>-134380311</v>
      </c>
      <c r="E40" s="46">
        <f t="shared" si="4"/>
        <v>1262631351</v>
      </c>
      <c r="F40" s="47">
        <f t="shared" si="4"/>
        <v>2519727</v>
      </c>
      <c r="G40" s="45">
        <f t="shared" si="4"/>
        <v>12474426</v>
      </c>
      <c r="H40" s="46">
        <f t="shared" si="4"/>
        <v>12474426</v>
      </c>
      <c r="I40" s="48">
        <v>631032764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47193974</v>
      </c>
      <c r="E6" s="20">
        <v>37723175</v>
      </c>
      <c r="F6" s="21">
        <v>10895832</v>
      </c>
      <c r="G6" s="19">
        <v>10895832</v>
      </c>
      <c r="H6" s="20">
        <v>10895832</v>
      </c>
      <c r="I6" s="22">
        <v>13207648</v>
      </c>
      <c r="J6" s="23">
        <v>8039020</v>
      </c>
      <c r="K6" s="19">
        <v>8521361</v>
      </c>
      <c r="L6" s="20">
        <v>9032642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-440029936</v>
      </c>
      <c r="E7" s="20">
        <v>102571633</v>
      </c>
      <c r="F7" s="21">
        <v>17806722</v>
      </c>
      <c r="G7" s="19">
        <v>17806722</v>
      </c>
      <c r="H7" s="20">
        <v>17806722</v>
      </c>
      <c r="I7" s="22">
        <v>62546902</v>
      </c>
      <c r="J7" s="23">
        <v>15453664</v>
      </c>
      <c r="K7" s="19">
        <v>16380884</v>
      </c>
      <c r="L7" s="20">
        <v>17363738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76217642</v>
      </c>
      <c r="E8" s="20">
        <v>44474500</v>
      </c>
      <c r="F8" s="21">
        <v>15670547</v>
      </c>
      <c r="G8" s="19">
        <v>15670547</v>
      </c>
      <c r="H8" s="20">
        <v>15670547</v>
      </c>
      <c r="I8" s="22">
        <v>3532678</v>
      </c>
      <c r="J8" s="23">
        <v>18373929</v>
      </c>
      <c r="K8" s="19">
        <v>19476364</v>
      </c>
      <c r="L8" s="20">
        <v>20644948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44675477</v>
      </c>
      <c r="E9" s="20">
        <v>31800000</v>
      </c>
      <c r="F9" s="21">
        <v>35755298</v>
      </c>
      <c r="G9" s="19">
        <v>35755298</v>
      </c>
      <c r="H9" s="20">
        <v>35755298</v>
      </c>
      <c r="I9" s="22">
        <v>11310000</v>
      </c>
      <c r="J9" s="23">
        <v>42808000</v>
      </c>
      <c r="K9" s="19">
        <v>42093000</v>
      </c>
      <c r="L9" s="20">
        <v>41948000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540730000</v>
      </c>
      <c r="E10" s="20">
        <v>107508000</v>
      </c>
      <c r="F10" s="21">
        <v>0</v>
      </c>
      <c r="G10" s="19">
        <v>0</v>
      </c>
      <c r="H10" s="20">
        <v>0</v>
      </c>
      <c r="I10" s="22">
        <v>39933000</v>
      </c>
      <c r="J10" s="23">
        <v>12968000</v>
      </c>
      <c r="K10" s="19">
        <v>11770000</v>
      </c>
      <c r="L10" s="20">
        <v>11619000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1915308</v>
      </c>
      <c r="G11" s="19">
        <v>1915308</v>
      </c>
      <c r="H11" s="20">
        <v>1915308</v>
      </c>
      <c r="I11" s="22">
        <v>0</v>
      </c>
      <c r="J11" s="23">
        <v>2540303</v>
      </c>
      <c r="K11" s="19">
        <v>2692721</v>
      </c>
      <c r="L11" s="20">
        <v>2854284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-120257846</v>
      </c>
      <c r="E14" s="20">
        <v>-55664117</v>
      </c>
      <c r="F14" s="21">
        <v>-76472822</v>
      </c>
      <c r="G14" s="19">
        <v>-76472822</v>
      </c>
      <c r="H14" s="20">
        <v>-76472822</v>
      </c>
      <c r="I14" s="22">
        <v>-116962920</v>
      </c>
      <c r="J14" s="23">
        <v>-80223021</v>
      </c>
      <c r="K14" s="19">
        <v>-85036803</v>
      </c>
      <c r="L14" s="20">
        <v>-90139430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-1262294</v>
      </c>
      <c r="G15" s="19">
        <v>-1262294</v>
      </c>
      <c r="H15" s="20">
        <v>-1262294</v>
      </c>
      <c r="I15" s="22">
        <v>0</v>
      </c>
      <c r="J15" s="23">
        <v>-1100</v>
      </c>
      <c r="K15" s="19">
        <v>-1166</v>
      </c>
      <c r="L15" s="20">
        <v>-1236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-173200</v>
      </c>
      <c r="K16" s="19">
        <v>-183592</v>
      </c>
      <c r="L16" s="20">
        <v>-194608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148529311</v>
      </c>
      <c r="E17" s="28">
        <f t="shared" si="0"/>
        <v>268413191</v>
      </c>
      <c r="F17" s="29">
        <f t="shared" si="0"/>
        <v>4308591</v>
      </c>
      <c r="G17" s="27">
        <f t="shared" si="0"/>
        <v>4308591</v>
      </c>
      <c r="H17" s="30">
        <f t="shared" si="0"/>
        <v>4308591</v>
      </c>
      <c r="I17" s="29">
        <f t="shared" si="0"/>
        <v>13567308</v>
      </c>
      <c r="J17" s="31">
        <f t="shared" si="0"/>
        <v>19785595</v>
      </c>
      <c r="K17" s="27">
        <f t="shared" si="0"/>
        <v>15712769</v>
      </c>
      <c r="L17" s="28">
        <f t="shared" si="0"/>
        <v>13127338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15022</v>
      </c>
      <c r="E26" s="20">
        <v>-5721138</v>
      </c>
      <c r="F26" s="21">
        <v>-9663758</v>
      </c>
      <c r="G26" s="19">
        <v>-9663758</v>
      </c>
      <c r="H26" s="20">
        <v>-9663758</v>
      </c>
      <c r="I26" s="22">
        <v>1499</v>
      </c>
      <c r="J26" s="23">
        <v>-13013000</v>
      </c>
      <c r="K26" s="19">
        <v>-11770000</v>
      </c>
      <c r="L26" s="20">
        <v>-11619000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15022</v>
      </c>
      <c r="E27" s="28">
        <f t="shared" si="1"/>
        <v>-5721138</v>
      </c>
      <c r="F27" s="29">
        <f t="shared" si="1"/>
        <v>-9663758</v>
      </c>
      <c r="G27" s="27">
        <f t="shared" si="1"/>
        <v>-9663758</v>
      </c>
      <c r="H27" s="28">
        <f t="shared" si="1"/>
        <v>-9663758</v>
      </c>
      <c r="I27" s="30">
        <f t="shared" si="1"/>
        <v>1499</v>
      </c>
      <c r="J27" s="31">
        <f t="shared" si="1"/>
        <v>-13013000</v>
      </c>
      <c r="K27" s="27">
        <f t="shared" si="1"/>
        <v>-11770000</v>
      </c>
      <c r="L27" s="28">
        <f t="shared" si="1"/>
        <v>-11619000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148544333</v>
      </c>
      <c r="E38" s="34">
        <f t="shared" si="3"/>
        <v>262692053</v>
      </c>
      <c r="F38" s="35">
        <f t="shared" si="3"/>
        <v>-5355167</v>
      </c>
      <c r="G38" s="33">
        <f t="shared" si="3"/>
        <v>-5355167</v>
      </c>
      <c r="H38" s="34">
        <f t="shared" si="3"/>
        <v>-5355167</v>
      </c>
      <c r="I38" s="36">
        <f t="shared" si="3"/>
        <v>13568807</v>
      </c>
      <c r="J38" s="37">
        <f t="shared" si="3"/>
        <v>6772595</v>
      </c>
      <c r="K38" s="33">
        <f t="shared" si="3"/>
        <v>3942769</v>
      </c>
      <c r="L38" s="34">
        <f t="shared" si="3"/>
        <v>1508338</v>
      </c>
    </row>
    <row r="39" spans="1:12" ht="13.5" x14ac:dyDescent="0.25">
      <c r="A39" s="24" t="s">
        <v>47</v>
      </c>
      <c r="B39" s="18" t="s">
        <v>48</v>
      </c>
      <c r="C39" s="33">
        <v>86909978</v>
      </c>
      <c r="D39" s="33">
        <v>0</v>
      </c>
      <c r="E39" s="34">
        <v>122969247</v>
      </c>
      <c r="F39" s="35">
        <v>94748498</v>
      </c>
      <c r="G39" s="33">
        <v>94748498</v>
      </c>
      <c r="H39" s="34">
        <v>94748498</v>
      </c>
      <c r="I39" s="36">
        <v>0</v>
      </c>
      <c r="J39" s="37">
        <v>57489123</v>
      </c>
      <c r="K39" s="33">
        <v>64261718</v>
      </c>
      <c r="L39" s="34">
        <v>68204487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86909978</v>
      </c>
      <c r="D40" s="45">
        <f t="shared" si="4"/>
        <v>148544333</v>
      </c>
      <c r="E40" s="46">
        <f t="shared" si="4"/>
        <v>385661300</v>
      </c>
      <c r="F40" s="47">
        <f t="shared" si="4"/>
        <v>89393331</v>
      </c>
      <c r="G40" s="45">
        <f t="shared" si="4"/>
        <v>89393331</v>
      </c>
      <c r="H40" s="46">
        <f t="shared" si="4"/>
        <v>89393331</v>
      </c>
      <c r="I40" s="48">
        <v>13568807</v>
      </c>
      <c r="J40" s="49">
        <f>+J38+J39</f>
        <v>64261718</v>
      </c>
      <c r="K40" s="45">
        <f>+K38+K39</f>
        <v>68204487</v>
      </c>
      <c r="L40" s="46">
        <f>+L38+L39</f>
        <v>69712825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2184951</v>
      </c>
      <c r="D6" s="19">
        <v>0</v>
      </c>
      <c r="E6" s="20">
        <v>4472754</v>
      </c>
      <c r="F6" s="21">
        <v>2374440</v>
      </c>
      <c r="G6" s="19">
        <v>2374440</v>
      </c>
      <c r="H6" s="20">
        <v>2374440</v>
      </c>
      <c r="I6" s="22">
        <v>2427775</v>
      </c>
      <c r="J6" s="23">
        <v>4900509</v>
      </c>
      <c r="K6" s="19">
        <v>5042583</v>
      </c>
      <c r="L6" s="20">
        <v>5966894</v>
      </c>
    </row>
    <row r="7" spans="1:12" ht="13.5" x14ac:dyDescent="0.25">
      <c r="A7" s="24" t="s">
        <v>22</v>
      </c>
      <c r="B7" s="18" t="s">
        <v>19</v>
      </c>
      <c r="C7" s="19">
        <v>12565079</v>
      </c>
      <c r="D7" s="19">
        <v>0</v>
      </c>
      <c r="E7" s="20">
        <v>17432526</v>
      </c>
      <c r="F7" s="21">
        <v>16931089</v>
      </c>
      <c r="G7" s="19">
        <v>16931089</v>
      </c>
      <c r="H7" s="20">
        <v>16931089</v>
      </c>
      <c r="I7" s="22">
        <v>19018382</v>
      </c>
      <c r="J7" s="23">
        <v>25487974</v>
      </c>
      <c r="K7" s="19">
        <v>27294622</v>
      </c>
      <c r="L7" s="20">
        <v>27805619</v>
      </c>
    </row>
    <row r="8" spans="1:12" ht="13.5" x14ac:dyDescent="0.25">
      <c r="A8" s="24" t="s">
        <v>23</v>
      </c>
      <c r="B8" s="18" t="s">
        <v>19</v>
      </c>
      <c r="C8" s="19">
        <v>92511432</v>
      </c>
      <c r="D8" s="19">
        <v>0</v>
      </c>
      <c r="E8" s="20">
        <v>112825702</v>
      </c>
      <c r="F8" s="21">
        <v>-7400341</v>
      </c>
      <c r="G8" s="19">
        <v>-6964341</v>
      </c>
      <c r="H8" s="20">
        <v>-6964341</v>
      </c>
      <c r="I8" s="22">
        <v>130899388</v>
      </c>
      <c r="J8" s="23">
        <v>58510248</v>
      </c>
      <c r="K8" s="19">
        <v>359962</v>
      </c>
      <c r="L8" s="20">
        <v>-1004124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21983000</v>
      </c>
      <c r="F9" s="21">
        <v>37239000</v>
      </c>
      <c r="G9" s="19">
        <v>37239000</v>
      </c>
      <c r="H9" s="20">
        <v>37239000</v>
      </c>
      <c r="I9" s="22">
        <v>33760000</v>
      </c>
      <c r="J9" s="23">
        <v>40156000</v>
      </c>
      <c r="K9" s="19">
        <v>39522000</v>
      </c>
      <c r="L9" s="20">
        <v>39527000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7998000</v>
      </c>
      <c r="G10" s="19">
        <v>7998000</v>
      </c>
      <c r="H10" s="20">
        <v>7998000</v>
      </c>
      <c r="I10" s="22">
        <v>0</v>
      </c>
      <c r="J10" s="23">
        <v>24218000</v>
      </c>
      <c r="K10" s="19">
        <v>12538000</v>
      </c>
      <c r="L10" s="20">
        <v>14684000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106662</v>
      </c>
      <c r="F11" s="21">
        <v>0</v>
      </c>
      <c r="G11" s="19">
        <v>0</v>
      </c>
      <c r="H11" s="20">
        <v>0</v>
      </c>
      <c r="I11" s="22">
        <v>-55080</v>
      </c>
      <c r="J11" s="23">
        <v>350000</v>
      </c>
      <c r="K11" s="19">
        <v>366100</v>
      </c>
      <c r="L11" s="20">
        <v>382940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-23047744</v>
      </c>
      <c r="D14" s="19">
        <v>0</v>
      </c>
      <c r="E14" s="20">
        <v>-23396104</v>
      </c>
      <c r="F14" s="21">
        <v>-27989471</v>
      </c>
      <c r="G14" s="19">
        <v>-3408070</v>
      </c>
      <c r="H14" s="20">
        <v>-3408070</v>
      </c>
      <c r="I14" s="22">
        <v>-40309432</v>
      </c>
      <c r="J14" s="23">
        <v>-65288292</v>
      </c>
      <c r="K14" s="19">
        <v>-66353058</v>
      </c>
      <c r="L14" s="20">
        <v>-65109051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84213718</v>
      </c>
      <c r="D17" s="27">
        <f t="shared" ref="D17:L17" si="0">SUM(D6:D16)</f>
        <v>0</v>
      </c>
      <c r="E17" s="28">
        <f t="shared" si="0"/>
        <v>133424540</v>
      </c>
      <c r="F17" s="29">
        <f t="shared" si="0"/>
        <v>29152717</v>
      </c>
      <c r="G17" s="27">
        <f t="shared" si="0"/>
        <v>54170118</v>
      </c>
      <c r="H17" s="30">
        <f t="shared" si="0"/>
        <v>54170118</v>
      </c>
      <c r="I17" s="29">
        <f t="shared" si="0"/>
        <v>145741033</v>
      </c>
      <c r="J17" s="31">
        <f t="shared" si="0"/>
        <v>88334439</v>
      </c>
      <c r="K17" s="27">
        <f t="shared" si="0"/>
        <v>18770209</v>
      </c>
      <c r="L17" s="28">
        <f t="shared" si="0"/>
        <v>22253278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1263600</v>
      </c>
      <c r="G21" s="39">
        <v>1263600</v>
      </c>
      <c r="H21" s="40">
        <v>1263600</v>
      </c>
      <c r="I21" s="22">
        <v>390085</v>
      </c>
      <c r="J21" s="41">
        <v>9325516</v>
      </c>
      <c r="K21" s="39">
        <v>7386490</v>
      </c>
      <c r="L21" s="40">
        <v>7450268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-14628480</v>
      </c>
      <c r="D26" s="19">
        <v>0</v>
      </c>
      <c r="E26" s="20">
        <v>-7332779</v>
      </c>
      <c r="F26" s="21">
        <v>-7998000</v>
      </c>
      <c r="G26" s="19">
        <v>-7998000</v>
      </c>
      <c r="H26" s="20">
        <v>-7998000</v>
      </c>
      <c r="I26" s="22">
        <v>-25579183</v>
      </c>
      <c r="J26" s="23">
        <v>-21871000</v>
      </c>
      <c r="K26" s="19">
        <v>-11086000</v>
      </c>
      <c r="L26" s="20">
        <v>-13372000</v>
      </c>
    </row>
    <row r="27" spans="1:12" ht="13.5" x14ac:dyDescent="0.25">
      <c r="A27" s="25" t="s">
        <v>39</v>
      </c>
      <c r="B27" s="26" t="s">
        <v>19</v>
      </c>
      <c r="C27" s="27">
        <f>SUM(C21:C26)</f>
        <v>-14628480</v>
      </c>
      <c r="D27" s="27">
        <f t="shared" ref="D27:L27" si="1">SUM(D21:D26)</f>
        <v>0</v>
      </c>
      <c r="E27" s="28">
        <f t="shared" si="1"/>
        <v>-7332779</v>
      </c>
      <c r="F27" s="29">
        <f t="shared" si="1"/>
        <v>-6734400</v>
      </c>
      <c r="G27" s="27">
        <f t="shared" si="1"/>
        <v>-6734400</v>
      </c>
      <c r="H27" s="28">
        <f t="shared" si="1"/>
        <v>-6734400</v>
      </c>
      <c r="I27" s="30">
        <f t="shared" si="1"/>
        <v>-25189098</v>
      </c>
      <c r="J27" s="31">
        <f t="shared" si="1"/>
        <v>-12545484</v>
      </c>
      <c r="K27" s="27">
        <f t="shared" si="1"/>
        <v>-3699510</v>
      </c>
      <c r="L27" s="28">
        <f t="shared" si="1"/>
        <v>-5921732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69585238</v>
      </c>
      <c r="D38" s="33">
        <f t="shared" ref="D38:L38" si="3">+D17+D27+D36</f>
        <v>0</v>
      </c>
      <c r="E38" s="34">
        <f t="shared" si="3"/>
        <v>126091761</v>
      </c>
      <c r="F38" s="35">
        <f t="shared" si="3"/>
        <v>22418317</v>
      </c>
      <c r="G38" s="33">
        <f t="shared" si="3"/>
        <v>47435718</v>
      </c>
      <c r="H38" s="34">
        <f t="shared" si="3"/>
        <v>47435718</v>
      </c>
      <c r="I38" s="36">
        <f t="shared" si="3"/>
        <v>120551935</v>
      </c>
      <c r="J38" s="37">
        <f t="shared" si="3"/>
        <v>75788955</v>
      </c>
      <c r="K38" s="33">
        <f t="shared" si="3"/>
        <v>15070699</v>
      </c>
      <c r="L38" s="34">
        <f t="shared" si="3"/>
        <v>16331546</v>
      </c>
    </row>
    <row r="39" spans="1:12" ht="13.5" x14ac:dyDescent="0.25">
      <c r="A39" s="24" t="s">
        <v>47</v>
      </c>
      <c r="B39" s="18" t="s">
        <v>48</v>
      </c>
      <c r="C39" s="33">
        <v>665533</v>
      </c>
      <c r="D39" s="33">
        <v>2707315</v>
      </c>
      <c r="E39" s="34">
        <v>1582876</v>
      </c>
      <c r="F39" s="35">
        <v>0</v>
      </c>
      <c r="G39" s="33">
        <v>-45915047</v>
      </c>
      <c r="H39" s="34">
        <v>-45915047</v>
      </c>
      <c r="I39" s="36">
        <v>-45244884</v>
      </c>
      <c r="J39" s="37">
        <v>0</v>
      </c>
      <c r="K39" s="33">
        <v>-42236447</v>
      </c>
      <c r="L39" s="34">
        <v>-42236447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70250771</v>
      </c>
      <c r="D40" s="45">
        <f t="shared" si="4"/>
        <v>2707315</v>
      </c>
      <c r="E40" s="46">
        <f t="shared" si="4"/>
        <v>127674637</v>
      </c>
      <c r="F40" s="47">
        <f t="shared" si="4"/>
        <v>22418317</v>
      </c>
      <c r="G40" s="45">
        <f t="shared" si="4"/>
        <v>1520671</v>
      </c>
      <c r="H40" s="46">
        <f t="shared" si="4"/>
        <v>1520671</v>
      </c>
      <c r="I40" s="48">
        <v>30062167</v>
      </c>
      <c r="J40" s="49">
        <f>+J38+J39</f>
        <v>75788955</v>
      </c>
      <c r="K40" s="45">
        <f>+K38+K39</f>
        <v>-27165748</v>
      </c>
      <c r="L40" s="46">
        <f>+L38+L39</f>
        <v>-25904901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2796832</v>
      </c>
      <c r="D6" s="19">
        <v>242961947</v>
      </c>
      <c r="E6" s="20">
        <v>20474499</v>
      </c>
      <c r="F6" s="21">
        <v>10034955</v>
      </c>
      <c r="G6" s="19">
        <v>10034955</v>
      </c>
      <c r="H6" s="20">
        <v>10034955</v>
      </c>
      <c r="I6" s="22">
        <v>34932008</v>
      </c>
      <c r="J6" s="23">
        <v>10421484</v>
      </c>
      <c r="K6" s="19">
        <v>11046767</v>
      </c>
      <c r="L6" s="20">
        <v>11709574</v>
      </c>
    </row>
    <row r="7" spans="1:12" ht="13.5" x14ac:dyDescent="0.25">
      <c r="A7" s="24" t="s">
        <v>22</v>
      </c>
      <c r="B7" s="18" t="s">
        <v>19</v>
      </c>
      <c r="C7" s="19">
        <v>14478708</v>
      </c>
      <c r="D7" s="19">
        <v>974642581</v>
      </c>
      <c r="E7" s="20">
        <v>122709565</v>
      </c>
      <c r="F7" s="21">
        <v>27063994</v>
      </c>
      <c r="G7" s="19">
        <v>27063994</v>
      </c>
      <c r="H7" s="20">
        <v>27063994</v>
      </c>
      <c r="I7" s="22">
        <v>106934915</v>
      </c>
      <c r="J7" s="23">
        <v>29991612</v>
      </c>
      <c r="K7" s="19">
        <v>30579098</v>
      </c>
      <c r="L7" s="20">
        <v>31315155</v>
      </c>
    </row>
    <row r="8" spans="1:12" ht="13.5" x14ac:dyDescent="0.25">
      <c r="A8" s="24" t="s">
        <v>23</v>
      </c>
      <c r="B8" s="18" t="s">
        <v>19</v>
      </c>
      <c r="C8" s="19">
        <v>5581146</v>
      </c>
      <c r="D8" s="19">
        <v>70716328</v>
      </c>
      <c r="E8" s="20">
        <v>72390325</v>
      </c>
      <c r="F8" s="21">
        <v>0</v>
      </c>
      <c r="G8" s="19">
        <v>0</v>
      </c>
      <c r="H8" s="20">
        <v>0</v>
      </c>
      <c r="I8" s="22">
        <v>58219978</v>
      </c>
      <c r="J8" s="23">
        <v>0</v>
      </c>
      <c r="K8" s="19">
        <v>0</v>
      </c>
      <c r="L8" s="20">
        <v>3</v>
      </c>
    </row>
    <row r="9" spans="1:12" ht="13.5" x14ac:dyDescent="0.25">
      <c r="A9" s="24" t="s">
        <v>24</v>
      </c>
      <c r="B9" s="18" t="s">
        <v>25</v>
      </c>
      <c r="C9" s="19">
        <v>44084148</v>
      </c>
      <c r="D9" s="19">
        <v>212606400</v>
      </c>
      <c r="E9" s="20">
        <v>274584909</v>
      </c>
      <c r="F9" s="21">
        <v>40806600</v>
      </c>
      <c r="G9" s="19">
        <v>40806600</v>
      </c>
      <c r="H9" s="20">
        <v>40806600</v>
      </c>
      <c r="I9" s="22">
        <v>147235500</v>
      </c>
      <c r="J9" s="23">
        <v>43386996</v>
      </c>
      <c r="K9" s="19">
        <v>43387000</v>
      </c>
      <c r="L9" s="20">
        <v>43387004</v>
      </c>
    </row>
    <row r="10" spans="1:12" ht="13.5" x14ac:dyDescent="0.25">
      <c r="A10" s="24" t="s">
        <v>26</v>
      </c>
      <c r="B10" s="18" t="s">
        <v>25</v>
      </c>
      <c r="C10" s="19">
        <v>8860000</v>
      </c>
      <c r="D10" s="19">
        <v>66300000</v>
      </c>
      <c r="E10" s="20">
        <v>147938000</v>
      </c>
      <c r="F10" s="21">
        <v>21400000</v>
      </c>
      <c r="G10" s="19">
        <v>14700000</v>
      </c>
      <c r="H10" s="20">
        <v>14700000</v>
      </c>
      <c r="I10" s="22">
        <v>81185000</v>
      </c>
      <c r="J10" s="23">
        <v>23764212</v>
      </c>
      <c r="K10" s="19">
        <v>22547004</v>
      </c>
      <c r="L10" s="20">
        <v>23055014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10112000</v>
      </c>
      <c r="K11" s="19">
        <v>10718720</v>
      </c>
      <c r="L11" s="20">
        <v>11361843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-3932223</v>
      </c>
      <c r="D14" s="19">
        <v>-48334762</v>
      </c>
      <c r="E14" s="20">
        <v>-73885702</v>
      </c>
      <c r="F14" s="21">
        <v>-75920187</v>
      </c>
      <c r="G14" s="19">
        <v>-75920187</v>
      </c>
      <c r="H14" s="20">
        <v>-75920187</v>
      </c>
      <c r="I14" s="22">
        <v>-14871255</v>
      </c>
      <c r="J14" s="23">
        <v>-90607088</v>
      </c>
      <c r="K14" s="19">
        <v>-91223250</v>
      </c>
      <c r="L14" s="20">
        <v>-92244974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-3106</v>
      </c>
      <c r="E15" s="20">
        <v>0</v>
      </c>
      <c r="F15" s="21">
        <v>-4150000</v>
      </c>
      <c r="G15" s="19">
        <v>-4150000</v>
      </c>
      <c r="H15" s="20">
        <v>-4150000</v>
      </c>
      <c r="I15" s="22">
        <v>0</v>
      </c>
      <c r="J15" s="23">
        <v>-4589340</v>
      </c>
      <c r="K15" s="19">
        <v>-4800446</v>
      </c>
      <c r="L15" s="20">
        <v>-5021266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71868611</v>
      </c>
      <c r="D17" s="27">
        <f t="shared" ref="D17:L17" si="0">SUM(D6:D16)</f>
        <v>1518889388</v>
      </c>
      <c r="E17" s="28">
        <f t="shared" si="0"/>
        <v>564211596</v>
      </c>
      <c r="F17" s="29">
        <f t="shared" si="0"/>
        <v>19235362</v>
      </c>
      <c r="G17" s="27">
        <f t="shared" si="0"/>
        <v>12535362</v>
      </c>
      <c r="H17" s="30">
        <f t="shared" si="0"/>
        <v>12535362</v>
      </c>
      <c r="I17" s="29">
        <f t="shared" si="0"/>
        <v>413636146</v>
      </c>
      <c r="J17" s="31">
        <f t="shared" si="0"/>
        <v>22479876</v>
      </c>
      <c r="K17" s="27">
        <f t="shared" si="0"/>
        <v>22254893</v>
      </c>
      <c r="L17" s="28">
        <f t="shared" si="0"/>
        <v>23562353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1675</v>
      </c>
      <c r="D21" s="19">
        <v>0</v>
      </c>
      <c r="E21" s="20">
        <v>2943223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2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-14552435</v>
      </c>
      <c r="D26" s="19">
        <v>-13376098</v>
      </c>
      <c r="E26" s="20">
        <v>-18015017</v>
      </c>
      <c r="F26" s="21">
        <v>-21400000</v>
      </c>
      <c r="G26" s="19">
        <v>-14700000</v>
      </c>
      <c r="H26" s="20">
        <v>-14700000</v>
      </c>
      <c r="I26" s="22">
        <v>-5179918</v>
      </c>
      <c r="J26" s="23">
        <v>-23764212</v>
      </c>
      <c r="K26" s="19">
        <v>-22547004</v>
      </c>
      <c r="L26" s="20">
        <v>-23055011</v>
      </c>
    </row>
    <row r="27" spans="1:12" ht="13.5" x14ac:dyDescent="0.25">
      <c r="A27" s="25" t="s">
        <v>39</v>
      </c>
      <c r="B27" s="26" t="s">
        <v>19</v>
      </c>
      <c r="C27" s="27">
        <f>SUM(C21:C26)</f>
        <v>-14550760</v>
      </c>
      <c r="D27" s="27">
        <f t="shared" ref="D27:L27" si="1">SUM(D21:D26)</f>
        <v>-13376098</v>
      </c>
      <c r="E27" s="28">
        <f t="shared" si="1"/>
        <v>-15071794</v>
      </c>
      <c r="F27" s="29">
        <f t="shared" si="1"/>
        <v>-21400000</v>
      </c>
      <c r="G27" s="27">
        <f t="shared" si="1"/>
        <v>-14700000</v>
      </c>
      <c r="H27" s="28">
        <f t="shared" si="1"/>
        <v>-14700000</v>
      </c>
      <c r="I27" s="30">
        <f t="shared" si="1"/>
        <v>-5179918</v>
      </c>
      <c r="J27" s="31">
        <f t="shared" si="1"/>
        <v>-23764212</v>
      </c>
      <c r="K27" s="27">
        <f t="shared" si="1"/>
        <v>-22547004</v>
      </c>
      <c r="L27" s="28">
        <f t="shared" si="1"/>
        <v>-23055009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-1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-3534</v>
      </c>
      <c r="E35" s="20">
        <v>0</v>
      </c>
      <c r="F35" s="21">
        <v>-1286240</v>
      </c>
      <c r="G35" s="19">
        <v>-1286240</v>
      </c>
      <c r="H35" s="20">
        <v>-1286240</v>
      </c>
      <c r="I35" s="22">
        <v>0</v>
      </c>
      <c r="J35" s="23">
        <v>-1286244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-3534</v>
      </c>
      <c r="E36" s="28">
        <f t="shared" si="2"/>
        <v>0</v>
      </c>
      <c r="F36" s="29">
        <f t="shared" si="2"/>
        <v>-1286240</v>
      </c>
      <c r="G36" s="27">
        <f t="shared" si="2"/>
        <v>-1286240</v>
      </c>
      <c r="H36" s="28">
        <f t="shared" si="2"/>
        <v>-1286240</v>
      </c>
      <c r="I36" s="30">
        <f t="shared" si="2"/>
        <v>0</v>
      </c>
      <c r="J36" s="31">
        <f t="shared" si="2"/>
        <v>-1286244</v>
      </c>
      <c r="K36" s="27">
        <f t="shared" si="2"/>
        <v>0</v>
      </c>
      <c r="L36" s="28">
        <f t="shared" si="2"/>
        <v>-1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57317851</v>
      </c>
      <c r="D38" s="33">
        <f t="shared" ref="D38:L38" si="3">+D17+D27+D36</f>
        <v>1505509756</v>
      </c>
      <c r="E38" s="34">
        <f t="shared" si="3"/>
        <v>549139802</v>
      </c>
      <c r="F38" s="35">
        <f t="shared" si="3"/>
        <v>-3450878</v>
      </c>
      <c r="G38" s="33">
        <f t="shared" si="3"/>
        <v>-3450878</v>
      </c>
      <c r="H38" s="34">
        <f t="shared" si="3"/>
        <v>-3450878</v>
      </c>
      <c r="I38" s="36">
        <f t="shared" si="3"/>
        <v>408456228</v>
      </c>
      <c r="J38" s="37">
        <f t="shared" si="3"/>
        <v>-2570580</v>
      </c>
      <c r="K38" s="33">
        <f t="shared" si="3"/>
        <v>-292111</v>
      </c>
      <c r="L38" s="34">
        <f t="shared" si="3"/>
        <v>507343</v>
      </c>
    </row>
    <row r="39" spans="1:12" ht="13.5" x14ac:dyDescent="0.25">
      <c r="A39" s="24" t="s">
        <v>47</v>
      </c>
      <c r="B39" s="18" t="s">
        <v>48</v>
      </c>
      <c r="C39" s="33">
        <v>-2649084</v>
      </c>
      <c r="D39" s="33">
        <v>81990</v>
      </c>
      <c r="E39" s="34">
        <v>632606</v>
      </c>
      <c r="F39" s="35">
        <v>6010829</v>
      </c>
      <c r="G39" s="33">
        <v>6010829</v>
      </c>
      <c r="H39" s="34">
        <v>6010829</v>
      </c>
      <c r="I39" s="36">
        <v>0</v>
      </c>
      <c r="J39" s="37">
        <v>6874956</v>
      </c>
      <c r="K39" s="33">
        <v>8335467</v>
      </c>
      <c r="L39" s="34">
        <v>8335473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54668767</v>
      </c>
      <c r="D40" s="45">
        <f t="shared" si="4"/>
        <v>1505591746</v>
      </c>
      <c r="E40" s="46">
        <f t="shared" si="4"/>
        <v>549772408</v>
      </c>
      <c r="F40" s="47">
        <f t="shared" si="4"/>
        <v>2559951</v>
      </c>
      <c r="G40" s="45">
        <f t="shared" si="4"/>
        <v>2559951</v>
      </c>
      <c r="H40" s="46">
        <f t="shared" si="4"/>
        <v>2559951</v>
      </c>
      <c r="I40" s="48">
        <v>408456228</v>
      </c>
      <c r="J40" s="49">
        <f>+J38+J39</f>
        <v>4304376</v>
      </c>
      <c r="K40" s="45">
        <f>+K38+K39</f>
        <v>8043356</v>
      </c>
      <c r="L40" s="46">
        <f>+L38+L39</f>
        <v>8842816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99187902</v>
      </c>
      <c r="D6" s="19">
        <v>208492823</v>
      </c>
      <c r="E6" s="20">
        <v>105006385</v>
      </c>
      <c r="F6" s="21">
        <v>21360436</v>
      </c>
      <c r="G6" s="19">
        <v>21360436</v>
      </c>
      <c r="H6" s="20">
        <v>21360436</v>
      </c>
      <c r="I6" s="22">
        <v>96152700</v>
      </c>
      <c r="J6" s="23">
        <v>25050859</v>
      </c>
      <c r="K6" s="19">
        <v>27487157</v>
      </c>
      <c r="L6" s="20">
        <v>28724079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228636106</v>
      </c>
      <c r="E7" s="20">
        <v>172976330</v>
      </c>
      <c r="F7" s="21">
        <v>41977379</v>
      </c>
      <c r="G7" s="19">
        <v>40717379</v>
      </c>
      <c r="H7" s="20">
        <v>40717379</v>
      </c>
      <c r="I7" s="22">
        <v>206841106</v>
      </c>
      <c r="J7" s="23">
        <v>44034271</v>
      </c>
      <c r="K7" s="19">
        <v>46059847</v>
      </c>
      <c r="L7" s="20">
        <v>48132539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61312567</v>
      </c>
      <c r="E8" s="20">
        <v>50430719</v>
      </c>
      <c r="F8" s="21">
        <v>13360649</v>
      </c>
      <c r="G8" s="19">
        <v>13360649</v>
      </c>
      <c r="H8" s="20">
        <v>13360649</v>
      </c>
      <c r="I8" s="22">
        <v>62252417</v>
      </c>
      <c r="J8" s="23">
        <v>14015321</v>
      </c>
      <c r="K8" s="19">
        <v>14660024</v>
      </c>
      <c r="L8" s="20">
        <v>15319722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246174511</v>
      </c>
      <c r="E9" s="20">
        <v>285207501</v>
      </c>
      <c r="F9" s="21">
        <v>49588000</v>
      </c>
      <c r="G9" s="19">
        <v>49588000</v>
      </c>
      <c r="H9" s="20">
        <v>49588000</v>
      </c>
      <c r="I9" s="22">
        <v>179008000</v>
      </c>
      <c r="J9" s="23">
        <v>53779000</v>
      </c>
      <c r="K9" s="19">
        <v>54012000</v>
      </c>
      <c r="L9" s="20">
        <v>55018000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229140000</v>
      </c>
      <c r="E10" s="20">
        <v>48000000</v>
      </c>
      <c r="F10" s="21">
        <v>38839000</v>
      </c>
      <c r="G10" s="19">
        <v>33839000</v>
      </c>
      <c r="H10" s="20">
        <v>33839000</v>
      </c>
      <c r="I10" s="22">
        <v>207214000</v>
      </c>
      <c r="J10" s="23">
        <v>20710000</v>
      </c>
      <c r="K10" s="19">
        <v>18639000</v>
      </c>
      <c r="L10" s="20">
        <v>18843000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3208408</v>
      </c>
      <c r="K11" s="19">
        <v>3355994</v>
      </c>
      <c r="L11" s="20">
        <v>3507014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-148169381</v>
      </c>
      <c r="E14" s="20">
        <v>-60094160</v>
      </c>
      <c r="F14" s="21">
        <v>-124628275</v>
      </c>
      <c r="G14" s="19">
        <v>-124628275</v>
      </c>
      <c r="H14" s="20">
        <v>-124628275</v>
      </c>
      <c r="I14" s="22">
        <v>-57075380</v>
      </c>
      <c r="J14" s="23">
        <v>-131437204</v>
      </c>
      <c r="K14" s="19">
        <v>-135406673</v>
      </c>
      <c r="L14" s="20">
        <v>-141561443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-2957371</v>
      </c>
      <c r="G15" s="19">
        <v>-2957371</v>
      </c>
      <c r="H15" s="20">
        <v>-2957371</v>
      </c>
      <c r="I15" s="22">
        <v>-889</v>
      </c>
      <c r="J15" s="23">
        <v>-3671255</v>
      </c>
      <c r="K15" s="19">
        <v>-3740176</v>
      </c>
      <c r="L15" s="20">
        <v>-4020955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99187902</v>
      </c>
      <c r="D17" s="27">
        <f t="shared" ref="D17:L17" si="0">SUM(D6:D16)</f>
        <v>825586626</v>
      </c>
      <c r="E17" s="28">
        <f t="shared" si="0"/>
        <v>601526775</v>
      </c>
      <c r="F17" s="29">
        <f t="shared" si="0"/>
        <v>37539818</v>
      </c>
      <c r="G17" s="27">
        <f t="shared" si="0"/>
        <v>31279818</v>
      </c>
      <c r="H17" s="30">
        <f t="shared" si="0"/>
        <v>31279818</v>
      </c>
      <c r="I17" s="29">
        <f t="shared" si="0"/>
        <v>694391954</v>
      </c>
      <c r="J17" s="31">
        <f t="shared" si="0"/>
        <v>25689400</v>
      </c>
      <c r="K17" s="27">
        <f t="shared" si="0"/>
        <v>25067173</v>
      </c>
      <c r="L17" s="28">
        <f t="shared" si="0"/>
        <v>23961956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-4</v>
      </c>
      <c r="G23" s="39">
        <v>-4</v>
      </c>
      <c r="H23" s="40">
        <v>-4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-1484</v>
      </c>
      <c r="D26" s="19">
        <v>-28964320</v>
      </c>
      <c r="E26" s="20">
        <v>-6340641</v>
      </c>
      <c r="F26" s="21">
        <v>-10572000</v>
      </c>
      <c r="G26" s="19">
        <v>-10572000</v>
      </c>
      <c r="H26" s="20">
        <v>-10572000</v>
      </c>
      <c r="I26" s="22">
        <v>-17495056</v>
      </c>
      <c r="J26" s="23">
        <v>-20710000</v>
      </c>
      <c r="K26" s="19">
        <v>-18639000</v>
      </c>
      <c r="L26" s="20">
        <v>-18843000</v>
      </c>
    </row>
    <row r="27" spans="1:12" ht="13.5" x14ac:dyDescent="0.25">
      <c r="A27" s="25" t="s">
        <v>39</v>
      </c>
      <c r="B27" s="26" t="s">
        <v>19</v>
      </c>
      <c r="C27" s="27">
        <f>SUM(C21:C26)</f>
        <v>-1484</v>
      </c>
      <c r="D27" s="27">
        <f t="shared" ref="D27:L27" si="1">SUM(D21:D26)</f>
        <v>-28964320</v>
      </c>
      <c r="E27" s="28">
        <f t="shared" si="1"/>
        <v>-6340641</v>
      </c>
      <c r="F27" s="29">
        <f t="shared" si="1"/>
        <v>-10572004</v>
      </c>
      <c r="G27" s="27">
        <f t="shared" si="1"/>
        <v>-10572004</v>
      </c>
      <c r="H27" s="28">
        <f t="shared" si="1"/>
        <v>-10572004</v>
      </c>
      <c r="I27" s="30">
        <f t="shared" si="1"/>
        <v>-17495056</v>
      </c>
      <c r="J27" s="31">
        <f t="shared" si="1"/>
        <v>-20710000</v>
      </c>
      <c r="K27" s="27">
        <f t="shared" si="1"/>
        <v>-18639000</v>
      </c>
      <c r="L27" s="28">
        <f t="shared" si="1"/>
        <v>-18843000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99186418</v>
      </c>
      <c r="D38" s="33">
        <f t="shared" ref="D38:L38" si="3">+D17+D27+D36</f>
        <v>796622306</v>
      </c>
      <c r="E38" s="34">
        <f t="shared" si="3"/>
        <v>595186134</v>
      </c>
      <c r="F38" s="35">
        <f t="shared" si="3"/>
        <v>26967814</v>
      </c>
      <c r="G38" s="33">
        <f t="shared" si="3"/>
        <v>20707814</v>
      </c>
      <c r="H38" s="34">
        <f t="shared" si="3"/>
        <v>20707814</v>
      </c>
      <c r="I38" s="36">
        <f t="shared" si="3"/>
        <v>676896898</v>
      </c>
      <c r="J38" s="37">
        <f t="shared" si="3"/>
        <v>4979400</v>
      </c>
      <c r="K38" s="33">
        <f t="shared" si="3"/>
        <v>6428173</v>
      </c>
      <c r="L38" s="34">
        <f t="shared" si="3"/>
        <v>5118956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27705607</v>
      </c>
      <c r="E39" s="34">
        <v>5644285</v>
      </c>
      <c r="F39" s="35">
        <v>29472772</v>
      </c>
      <c r="G39" s="33">
        <v>29472772</v>
      </c>
      <c r="H39" s="34">
        <v>29472772</v>
      </c>
      <c r="I39" s="36">
        <v>0</v>
      </c>
      <c r="J39" s="37">
        <v>43552790</v>
      </c>
      <c r="K39" s="33">
        <v>38756115</v>
      </c>
      <c r="L39" s="34">
        <v>17168668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99186418</v>
      </c>
      <c r="D40" s="45">
        <f t="shared" si="4"/>
        <v>824327913</v>
      </c>
      <c r="E40" s="46">
        <f t="shared" si="4"/>
        <v>600830419</v>
      </c>
      <c r="F40" s="47">
        <f t="shared" si="4"/>
        <v>56440586</v>
      </c>
      <c r="G40" s="45">
        <f t="shared" si="4"/>
        <v>50180586</v>
      </c>
      <c r="H40" s="46">
        <f t="shared" si="4"/>
        <v>50180586</v>
      </c>
      <c r="I40" s="48">
        <v>677103793</v>
      </c>
      <c r="J40" s="49">
        <f>+J38+J39</f>
        <v>48532190</v>
      </c>
      <c r="K40" s="45">
        <f>+K38+K39</f>
        <v>45184288</v>
      </c>
      <c r="L40" s="46">
        <f>+L38+L39</f>
        <v>22287624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85827362</v>
      </c>
      <c r="E6" s="20">
        <v>84305894</v>
      </c>
      <c r="F6" s="21">
        <v>15868251</v>
      </c>
      <c r="G6" s="19">
        <v>15868251</v>
      </c>
      <c r="H6" s="20">
        <v>15868251</v>
      </c>
      <c r="I6" s="22">
        <v>60136838</v>
      </c>
      <c r="J6" s="23">
        <v>17593765</v>
      </c>
      <c r="K6" s="19">
        <v>18403078</v>
      </c>
      <c r="L6" s="20">
        <v>19249620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340609595</v>
      </c>
      <c r="E7" s="20">
        <v>401903075</v>
      </c>
      <c r="F7" s="21">
        <v>78734902</v>
      </c>
      <c r="G7" s="19">
        <v>78734902</v>
      </c>
      <c r="H7" s="20">
        <v>78734902</v>
      </c>
      <c r="I7" s="22">
        <v>465372043</v>
      </c>
      <c r="J7" s="23">
        <v>101612900</v>
      </c>
      <c r="K7" s="19">
        <v>106287094</v>
      </c>
      <c r="L7" s="20">
        <v>111176300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37441715</v>
      </c>
      <c r="E8" s="20">
        <v>25624998</v>
      </c>
      <c r="F8" s="21">
        <v>4590925</v>
      </c>
      <c r="G8" s="19">
        <v>4725450</v>
      </c>
      <c r="H8" s="20">
        <v>4725450</v>
      </c>
      <c r="I8" s="22">
        <v>9221704</v>
      </c>
      <c r="J8" s="23">
        <v>4969741</v>
      </c>
      <c r="K8" s="19">
        <v>5198350</v>
      </c>
      <c r="L8" s="20">
        <v>5437475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309276519</v>
      </c>
      <c r="E9" s="20">
        <v>464547319</v>
      </c>
      <c r="F9" s="21">
        <v>68227000</v>
      </c>
      <c r="G9" s="19">
        <v>68227000</v>
      </c>
      <c r="H9" s="20">
        <v>68227000</v>
      </c>
      <c r="I9" s="22">
        <v>496972477</v>
      </c>
      <c r="J9" s="23">
        <v>71823000</v>
      </c>
      <c r="K9" s="19">
        <v>72695000</v>
      </c>
      <c r="L9" s="20">
        <v>74175001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137600000</v>
      </c>
      <c r="E10" s="20">
        <v>75000000</v>
      </c>
      <c r="F10" s="21">
        <v>25271000</v>
      </c>
      <c r="G10" s="19">
        <v>43998000</v>
      </c>
      <c r="H10" s="20">
        <v>43998000</v>
      </c>
      <c r="I10" s="22">
        <v>132980000</v>
      </c>
      <c r="J10" s="23">
        <v>46620000</v>
      </c>
      <c r="K10" s="19">
        <v>24744000</v>
      </c>
      <c r="L10" s="20">
        <v>25658001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1667910</v>
      </c>
      <c r="K11" s="19">
        <v>1744634</v>
      </c>
      <c r="L11" s="20">
        <v>1824888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2504271</v>
      </c>
      <c r="D14" s="19">
        <v>-285885</v>
      </c>
      <c r="E14" s="20">
        <v>-72433487</v>
      </c>
      <c r="F14" s="21">
        <v>-191055120</v>
      </c>
      <c r="G14" s="19">
        <v>-191248620</v>
      </c>
      <c r="H14" s="20">
        <v>-191248620</v>
      </c>
      <c r="I14" s="22">
        <v>-74186880</v>
      </c>
      <c r="J14" s="23">
        <v>-195049732</v>
      </c>
      <c r="K14" s="19">
        <v>-204022020</v>
      </c>
      <c r="L14" s="20">
        <v>-213406843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-1697</v>
      </c>
      <c r="F15" s="21">
        <v>-7010833</v>
      </c>
      <c r="G15" s="19">
        <v>-6817332</v>
      </c>
      <c r="H15" s="20">
        <v>-6817332</v>
      </c>
      <c r="I15" s="22">
        <v>0</v>
      </c>
      <c r="J15" s="23">
        <v>-6161155</v>
      </c>
      <c r="K15" s="19">
        <v>-6444568</v>
      </c>
      <c r="L15" s="20">
        <v>-6741018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2504271</v>
      </c>
      <c r="D17" s="27">
        <f t="shared" ref="D17:L17" si="0">SUM(D6:D16)</f>
        <v>910469306</v>
      </c>
      <c r="E17" s="28">
        <f t="shared" si="0"/>
        <v>978946102</v>
      </c>
      <c r="F17" s="29">
        <f t="shared" si="0"/>
        <v>-5373875</v>
      </c>
      <c r="G17" s="27">
        <f t="shared" si="0"/>
        <v>13487651</v>
      </c>
      <c r="H17" s="30">
        <f t="shared" si="0"/>
        <v>13487651</v>
      </c>
      <c r="I17" s="29">
        <f t="shared" si="0"/>
        <v>1090496182</v>
      </c>
      <c r="J17" s="31">
        <f t="shared" si="0"/>
        <v>43076429</v>
      </c>
      <c r="K17" s="27">
        <f t="shared" si="0"/>
        <v>18605568</v>
      </c>
      <c r="L17" s="28">
        <f t="shared" si="0"/>
        <v>17373424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834427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-13467018</v>
      </c>
      <c r="E26" s="20">
        <v>-1940837</v>
      </c>
      <c r="F26" s="21">
        <v>-28371000</v>
      </c>
      <c r="G26" s="19">
        <v>-47098000</v>
      </c>
      <c r="H26" s="20">
        <v>-47098000</v>
      </c>
      <c r="I26" s="22">
        <v>-29069867</v>
      </c>
      <c r="J26" s="23">
        <v>-46620000</v>
      </c>
      <c r="K26" s="19">
        <v>-24744000</v>
      </c>
      <c r="L26" s="20">
        <v>-25658004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-12632591</v>
      </c>
      <c r="E27" s="28">
        <f t="shared" si="1"/>
        <v>-1940837</v>
      </c>
      <c r="F27" s="29">
        <f t="shared" si="1"/>
        <v>-28371000</v>
      </c>
      <c r="G27" s="27">
        <f t="shared" si="1"/>
        <v>-47098000</v>
      </c>
      <c r="H27" s="28">
        <f t="shared" si="1"/>
        <v>-47098000</v>
      </c>
      <c r="I27" s="30">
        <f t="shared" si="1"/>
        <v>-29069867</v>
      </c>
      <c r="J27" s="31">
        <f t="shared" si="1"/>
        <v>-46620000</v>
      </c>
      <c r="K27" s="27">
        <f t="shared" si="1"/>
        <v>-24744000</v>
      </c>
      <c r="L27" s="28">
        <f t="shared" si="1"/>
        <v>-25658004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-425100</v>
      </c>
      <c r="G35" s="19">
        <v>-425100</v>
      </c>
      <c r="H35" s="20">
        <v>-425100</v>
      </c>
      <c r="I35" s="22">
        <v>0</v>
      </c>
      <c r="J35" s="23">
        <v>0</v>
      </c>
      <c r="K35" s="19">
        <v>0</v>
      </c>
      <c r="L35" s="20">
        <v>-1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-425100</v>
      </c>
      <c r="G36" s="27">
        <f t="shared" si="2"/>
        <v>-425100</v>
      </c>
      <c r="H36" s="28">
        <f t="shared" si="2"/>
        <v>-425100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-1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2504271</v>
      </c>
      <c r="D38" s="33">
        <f t="shared" ref="D38:L38" si="3">+D17+D27+D36</f>
        <v>897836715</v>
      </c>
      <c r="E38" s="34">
        <f t="shared" si="3"/>
        <v>977005265</v>
      </c>
      <c r="F38" s="35">
        <f t="shared" si="3"/>
        <v>-34169975</v>
      </c>
      <c r="G38" s="33">
        <f t="shared" si="3"/>
        <v>-34035449</v>
      </c>
      <c r="H38" s="34">
        <f t="shared" si="3"/>
        <v>-34035449</v>
      </c>
      <c r="I38" s="36">
        <f t="shared" si="3"/>
        <v>1061426315</v>
      </c>
      <c r="J38" s="37">
        <f t="shared" si="3"/>
        <v>-3543571</v>
      </c>
      <c r="K38" s="33">
        <f t="shared" si="3"/>
        <v>-6138432</v>
      </c>
      <c r="L38" s="34">
        <f t="shared" si="3"/>
        <v>-8284581</v>
      </c>
    </row>
    <row r="39" spans="1:12" ht="13.5" x14ac:dyDescent="0.25">
      <c r="A39" s="24" t="s">
        <v>47</v>
      </c>
      <c r="B39" s="18" t="s">
        <v>48</v>
      </c>
      <c r="C39" s="33">
        <v>2290282</v>
      </c>
      <c r="D39" s="33">
        <v>2967495</v>
      </c>
      <c r="E39" s="34">
        <v>24335218</v>
      </c>
      <c r="F39" s="35">
        <v>23797000</v>
      </c>
      <c r="G39" s="33">
        <v>27055143</v>
      </c>
      <c r="H39" s="34">
        <v>27055143</v>
      </c>
      <c r="I39" s="36">
        <v>0</v>
      </c>
      <c r="J39" s="37">
        <v>3589694</v>
      </c>
      <c r="K39" s="33">
        <v>3507872</v>
      </c>
      <c r="L39" s="34">
        <v>3422578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4794553</v>
      </c>
      <c r="D40" s="45">
        <f t="shared" si="4"/>
        <v>900804210</v>
      </c>
      <c r="E40" s="46">
        <f t="shared" si="4"/>
        <v>1001340483</v>
      </c>
      <c r="F40" s="47">
        <f t="shared" si="4"/>
        <v>-10372975</v>
      </c>
      <c r="G40" s="45">
        <f t="shared" si="4"/>
        <v>-6980306</v>
      </c>
      <c r="H40" s="46">
        <f t="shared" si="4"/>
        <v>-6980306</v>
      </c>
      <c r="I40" s="48">
        <v>1070426315</v>
      </c>
      <c r="J40" s="49">
        <f>+J38+J39</f>
        <v>46123</v>
      </c>
      <c r="K40" s="45">
        <f>+K38+K39</f>
        <v>-2630560</v>
      </c>
      <c r="L40" s="46">
        <f>+L38+L39</f>
        <v>-4862003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65162074</v>
      </c>
      <c r="D8" s="19">
        <v>63667155</v>
      </c>
      <c r="E8" s="20">
        <v>236408</v>
      </c>
      <c r="F8" s="21">
        <v>4499100</v>
      </c>
      <c r="G8" s="19">
        <v>6423614</v>
      </c>
      <c r="H8" s="20">
        <v>6423614</v>
      </c>
      <c r="I8" s="22">
        <v>1788965</v>
      </c>
      <c r="J8" s="23">
        <v>4923300</v>
      </c>
      <c r="K8" s="19">
        <v>4929120</v>
      </c>
      <c r="L8" s="20">
        <v>5175576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-169416</v>
      </c>
      <c r="E9" s="20">
        <v>65432283</v>
      </c>
      <c r="F9" s="21">
        <v>67673000</v>
      </c>
      <c r="G9" s="19">
        <v>67673000</v>
      </c>
      <c r="H9" s="20">
        <v>67673000</v>
      </c>
      <c r="I9" s="22">
        <v>68120863</v>
      </c>
      <c r="J9" s="23">
        <v>69971000</v>
      </c>
      <c r="K9" s="19">
        <v>69319000</v>
      </c>
      <c r="L9" s="20">
        <v>69274000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500000</v>
      </c>
      <c r="G11" s="19">
        <v>800000</v>
      </c>
      <c r="H11" s="20">
        <v>800000</v>
      </c>
      <c r="I11" s="22">
        <v>1205234</v>
      </c>
      <c r="J11" s="23">
        <v>750000</v>
      </c>
      <c r="K11" s="19">
        <v>787500</v>
      </c>
      <c r="L11" s="20">
        <v>826875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-41956079</v>
      </c>
      <c r="D14" s="19">
        <v>-27202140</v>
      </c>
      <c r="E14" s="20">
        <v>-18740381</v>
      </c>
      <c r="F14" s="21">
        <v>-66546776</v>
      </c>
      <c r="G14" s="19">
        <v>-68795198</v>
      </c>
      <c r="H14" s="20">
        <v>-68795198</v>
      </c>
      <c r="I14" s="22">
        <v>-16894552</v>
      </c>
      <c r="J14" s="23">
        <v>-64256278</v>
      </c>
      <c r="K14" s="19">
        <v>-69619198</v>
      </c>
      <c r="L14" s="20">
        <v>-79478414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23205995</v>
      </c>
      <c r="D17" s="27">
        <f t="shared" ref="D17:L17" si="0">SUM(D6:D16)</f>
        <v>36295599</v>
      </c>
      <c r="E17" s="28">
        <f t="shared" si="0"/>
        <v>46928310</v>
      </c>
      <c r="F17" s="29">
        <f t="shared" si="0"/>
        <v>6125324</v>
      </c>
      <c r="G17" s="27">
        <f t="shared" si="0"/>
        <v>6101416</v>
      </c>
      <c r="H17" s="30">
        <f t="shared" si="0"/>
        <v>6101416</v>
      </c>
      <c r="I17" s="29">
        <f t="shared" si="0"/>
        <v>54220510</v>
      </c>
      <c r="J17" s="31">
        <f t="shared" si="0"/>
        <v>11388022</v>
      </c>
      <c r="K17" s="27">
        <f t="shared" si="0"/>
        <v>5416422</v>
      </c>
      <c r="L17" s="28">
        <f t="shared" si="0"/>
        <v>-4201963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690072</v>
      </c>
      <c r="D23" s="19">
        <v>9310</v>
      </c>
      <c r="E23" s="20">
        <v>-2843290</v>
      </c>
      <c r="F23" s="38">
        <v>0</v>
      </c>
      <c r="G23" s="39">
        <v>0</v>
      </c>
      <c r="H23" s="40">
        <v>0</v>
      </c>
      <c r="I23" s="22">
        <v>-832872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-3399559</v>
      </c>
      <c r="D26" s="19">
        <v>-1431755</v>
      </c>
      <c r="E26" s="20">
        <v>-383036</v>
      </c>
      <c r="F26" s="21">
        <v>-1150000</v>
      </c>
      <c r="G26" s="19">
        <v>-700000</v>
      </c>
      <c r="H26" s="20">
        <v>-700000</v>
      </c>
      <c r="I26" s="22">
        <v>-510335</v>
      </c>
      <c r="J26" s="23">
        <v>-150000</v>
      </c>
      <c r="K26" s="19">
        <v>-157500</v>
      </c>
      <c r="L26" s="20">
        <v>-165375</v>
      </c>
    </row>
    <row r="27" spans="1:12" ht="13.5" x14ac:dyDescent="0.25">
      <c r="A27" s="25" t="s">
        <v>39</v>
      </c>
      <c r="B27" s="26" t="s">
        <v>19</v>
      </c>
      <c r="C27" s="27">
        <f>SUM(C21:C26)</f>
        <v>-2709487</v>
      </c>
      <c r="D27" s="27">
        <f t="shared" ref="D27:L27" si="1">SUM(D21:D26)</f>
        <v>-1422445</v>
      </c>
      <c r="E27" s="28">
        <f t="shared" si="1"/>
        <v>-3226326</v>
      </c>
      <c r="F27" s="29">
        <f t="shared" si="1"/>
        <v>-1150000</v>
      </c>
      <c r="G27" s="27">
        <f t="shared" si="1"/>
        <v>-700000</v>
      </c>
      <c r="H27" s="28">
        <f t="shared" si="1"/>
        <v>-700000</v>
      </c>
      <c r="I27" s="30">
        <f t="shared" si="1"/>
        <v>-1343207</v>
      </c>
      <c r="J27" s="31">
        <f t="shared" si="1"/>
        <v>-150000</v>
      </c>
      <c r="K27" s="27">
        <f t="shared" si="1"/>
        <v>-157500</v>
      </c>
      <c r="L27" s="28">
        <f t="shared" si="1"/>
        <v>-165375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1470198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1470198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20496508</v>
      </c>
      <c r="D38" s="33">
        <f t="shared" ref="D38:L38" si="3">+D17+D27+D36</f>
        <v>34873154</v>
      </c>
      <c r="E38" s="34">
        <f t="shared" si="3"/>
        <v>43701984</v>
      </c>
      <c r="F38" s="35">
        <f t="shared" si="3"/>
        <v>4975324</v>
      </c>
      <c r="G38" s="33">
        <f t="shared" si="3"/>
        <v>5401416</v>
      </c>
      <c r="H38" s="34">
        <f t="shared" si="3"/>
        <v>5401416</v>
      </c>
      <c r="I38" s="36">
        <f t="shared" si="3"/>
        <v>54347501</v>
      </c>
      <c r="J38" s="37">
        <f t="shared" si="3"/>
        <v>11238022</v>
      </c>
      <c r="K38" s="33">
        <f t="shared" si="3"/>
        <v>5258922</v>
      </c>
      <c r="L38" s="34">
        <f t="shared" si="3"/>
        <v>-4367338</v>
      </c>
    </row>
    <row r="39" spans="1:12" ht="13.5" x14ac:dyDescent="0.25">
      <c r="A39" s="24" t="s">
        <v>47</v>
      </c>
      <c r="B39" s="18" t="s">
        <v>48</v>
      </c>
      <c r="C39" s="33">
        <v>12058333</v>
      </c>
      <c r="D39" s="33">
        <v>6378494</v>
      </c>
      <c r="E39" s="34">
        <v>2201043</v>
      </c>
      <c r="F39" s="35">
        <v>3417160</v>
      </c>
      <c r="G39" s="33">
        <v>3417160</v>
      </c>
      <c r="H39" s="34">
        <v>3417160</v>
      </c>
      <c r="I39" s="36">
        <v>608870</v>
      </c>
      <c r="J39" s="37">
        <v>6608869</v>
      </c>
      <c r="K39" s="33">
        <v>6778038</v>
      </c>
      <c r="L39" s="34">
        <v>6947207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32554841</v>
      </c>
      <c r="D40" s="45">
        <f t="shared" si="4"/>
        <v>41251648</v>
      </c>
      <c r="E40" s="46">
        <f t="shared" si="4"/>
        <v>45903027</v>
      </c>
      <c r="F40" s="47">
        <f t="shared" si="4"/>
        <v>8392484</v>
      </c>
      <c r="G40" s="45">
        <f t="shared" si="4"/>
        <v>8818576</v>
      </c>
      <c r="H40" s="46">
        <f t="shared" si="4"/>
        <v>8818576</v>
      </c>
      <c r="I40" s="48">
        <v>55565241</v>
      </c>
      <c r="J40" s="49">
        <f>+J38+J39</f>
        <v>17846891</v>
      </c>
      <c r="K40" s="45">
        <f>+K38+K39</f>
        <v>12036960</v>
      </c>
      <c r="L40" s="46">
        <f>+L38+L39</f>
        <v>2579869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113518832</v>
      </c>
      <c r="F6" s="21">
        <v>29322000</v>
      </c>
      <c r="G6" s="19">
        <v>29322000</v>
      </c>
      <c r="H6" s="20">
        <v>29322000</v>
      </c>
      <c r="I6" s="22">
        <v>53213812</v>
      </c>
      <c r="J6" s="23">
        <v>18680000</v>
      </c>
      <c r="K6" s="19">
        <v>12445692</v>
      </c>
      <c r="L6" s="20">
        <v>12445692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1069115176</v>
      </c>
      <c r="F7" s="21">
        <v>113748500</v>
      </c>
      <c r="G7" s="19">
        <v>113748500</v>
      </c>
      <c r="H7" s="20">
        <v>113748500</v>
      </c>
      <c r="I7" s="22">
        <v>715545290</v>
      </c>
      <c r="J7" s="23">
        <v>196642406</v>
      </c>
      <c r="K7" s="19">
        <v>125433681</v>
      </c>
      <c r="L7" s="20">
        <v>125433681</v>
      </c>
    </row>
    <row r="8" spans="1:12" ht="13.5" x14ac:dyDescent="0.25">
      <c r="A8" s="24" t="s">
        <v>23</v>
      </c>
      <c r="B8" s="18" t="s">
        <v>19</v>
      </c>
      <c r="C8" s="19">
        <v>5667</v>
      </c>
      <c r="D8" s="19">
        <v>0</v>
      </c>
      <c r="E8" s="20">
        <v>30117758</v>
      </c>
      <c r="F8" s="21">
        <v>2631000</v>
      </c>
      <c r="G8" s="19">
        <v>2631000</v>
      </c>
      <c r="H8" s="20">
        <v>2631000</v>
      </c>
      <c r="I8" s="22">
        <v>23462121</v>
      </c>
      <c r="J8" s="23">
        <v>437065700</v>
      </c>
      <c r="K8" s="19">
        <v>285667435</v>
      </c>
      <c r="L8" s="20">
        <v>285667435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717920449</v>
      </c>
      <c r="F9" s="21">
        <v>114749850</v>
      </c>
      <c r="G9" s="19">
        <v>114749850</v>
      </c>
      <c r="H9" s="20">
        <v>114749850</v>
      </c>
      <c r="I9" s="22">
        <v>452051500</v>
      </c>
      <c r="J9" s="23">
        <v>11845294</v>
      </c>
      <c r="K9" s="19">
        <v>7894941</v>
      </c>
      <c r="L9" s="20">
        <v>7894941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228978000</v>
      </c>
      <c r="F10" s="21">
        <v>39262150</v>
      </c>
      <c r="G10" s="19">
        <v>39262150</v>
      </c>
      <c r="H10" s="20">
        <v>39262150</v>
      </c>
      <c r="I10" s="22">
        <v>231776327</v>
      </c>
      <c r="J10" s="23">
        <v>0</v>
      </c>
      <c r="K10" s="19">
        <v>1</v>
      </c>
      <c r="L10" s="20">
        <v>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11232500</v>
      </c>
      <c r="G11" s="19">
        <v>11232500</v>
      </c>
      <c r="H11" s="20">
        <v>11232500</v>
      </c>
      <c r="I11" s="22">
        <v>0</v>
      </c>
      <c r="J11" s="23">
        <v>7482000</v>
      </c>
      <c r="K11" s="19">
        <v>25266000</v>
      </c>
      <c r="L11" s="20">
        <v>25266000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-32922795</v>
      </c>
      <c r="F14" s="21">
        <v>-254768436</v>
      </c>
      <c r="G14" s="19">
        <v>-254768436</v>
      </c>
      <c r="H14" s="20">
        <v>-254768436</v>
      </c>
      <c r="I14" s="22">
        <v>-35424324</v>
      </c>
      <c r="J14" s="23">
        <v>-161697873</v>
      </c>
      <c r="K14" s="19">
        <v>-101828571</v>
      </c>
      <c r="L14" s="20">
        <v>-101828571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-10728000</v>
      </c>
      <c r="G15" s="19">
        <v>-10728000</v>
      </c>
      <c r="H15" s="20">
        <v>-10728000</v>
      </c>
      <c r="I15" s="22">
        <v>0</v>
      </c>
      <c r="J15" s="23">
        <v>-1</v>
      </c>
      <c r="K15" s="19">
        <v>-1</v>
      </c>
      <c r="L15" s="20">
        <v>-1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5667</v>
      </c>
      <c r="D17" s="27">
        <f t="shared" ref="D17:L17" si="0">SUM(D6:D16)</f>
        <v>0</v>
      </c>
      <c r="E17" s="28">
        <f t="shared" si="0"/>
        <v>2126727420</v>
      </c>
      <c r="F17" s="29">
        <f t="shared" si="0"/>
        <v>45449564</v>
      </c>
      <c r="G17" s="27">
        <f t="shared" si="0"/>
        <v>45449564</v>
      </c>
      <c r="H17" s="30">
        <f t="shared" si="0"/>
        <v>45449564</v>
      </c>
      <c r="I17" s="29">
        <f t="shared" si="0"/>
        <v>1440624726</v>
      </c>
      <c r="J17" s="31">
        <f t="shared" si="0"/>
        <v>510017526</v>
      </c>
      <c r="K17" s="27">
        <f t="shared" si="0"/>
        <v>354879178</v>
      </c>
      <c r="L17" s="28">
        <f t="shared" si="0"/>
        <v>354879178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-7628749</v>
      </c>
      <c r="F26" s="21">
        <v>0</v>
      </c>
      <c r="G26" s="19">
        <v>0</v>
      </c>
      <c r="H26" s="20">
        <v>0</v>
      </c>
      <c r="I26" s="22">
        <v>-1993628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-7628749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-1993628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5667</v>
      </c>
      <c r="D38" s="33">
        <f t="shared" ref="D38:L38" si="3">+D17+D27+D36</f>
        <v>0</v>
      </c>
      <c r="E38" s="34">
        <f t="shared" si="3"/>
        <v>2119098671</v>
      </c>
      <c r="F38" s="35">
        <f t="shared" si="3"/>
        <v>45449564</v>
      </c>
      <c r="G38" s="33">
        <f t="shared" si="3"/>
        <v>45449564</v>
      </c>
      <c r="H38" s="34">
        <f t="shared" si="3"/>
        <v>45449564</v>
      </c>
      <c r="I38" s="36">
        <f t="shared" si="3"/>
        <v>1438631098</v>
      </c>
      <c r="J38" s="37">
        <f t="shared" si="3"/>
        <v>510017526</v>
      </c>
      <c r="K38" s="33">
        <f t="shared" si="3"/>
        <v>354879178</v>
      </c>
      <c r="L38" s="34">
        <f t="shared" si="3"/>
        <v>354879178</v>
      </c>
    </row>
    <row r="39" spans="1:12" ht="13.5" x14ac:dyDescent="0.25">
      <c r="A39" s="24" t="s">
        <v>47</v>
      </c>
      <c r="B39" s="18" t="s">
        <v>48</v>
      </c>
      <c r="C39" s="33">
        <v>760931</v>
      </c>
      <c r="D39" s="33">
        <v>901987</v>
      </c>
      <c r="E39" s="34">
        <v>901987</v>
      </c>
      <c r="F39" s="35">
        <v>194000</v>
      </c>
      <c r="G39" s="33">
        <v>194000</v>
      </c>
      <c r="H39" s="34">
        <v>194000</v>
      </c>
      <c r="I39" s="36">
        <v>0</v>
      </c>
      <c r="J39" s="37">
        <v>96529111</v>
      </c>
      <c r="K39" s="33">
        <v>100334873</v>
      </c>
      <c r="L39" s="34">
        <v>100334873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766598</v>
      </c>
      <c r="D40" s="45">
        <f t="shared" si="4"/>
        <v>901987</v>
      </c>
      <c r="E40" s="46">
        <f t="shared" si="4"/>
        <v>2120000658</v>
      </c>
      <c r="F40" s="47">
        <f t="shared" si="4"/>
        <v>45643564</v>
      </c>
      <c r="G40" s="45">
        <f t="shared" si="4"/>
        <v>45643564</v>
      </c>
      <c r="H40" s="46">
        <f t="shared" si="4"/>
        <v>45643564</v>
      </c>
      <c r="I40" s="48">
        <v>1438631098</v>
      </c>
      <c r="J40" s="49">
        <f>+J38+J39</f>
        <v>606546637</v>
      </c>
      <c r="K40" s="45">
        <f>+K38+K39</f>
        <v>455214051</v>
      </c>
      <c r="L40" s="46">
        <f>+L38+L39</f>
        <v>455214051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530</v>
      </c>
      <c r="D6" s="19">
        <v>4463000</v>
      </c>
      <c r="E6" s="20">
        <v>0</v>
      </c>
      <c r="F6" s="21">
        <v>9530484</v>
      </c>
      <c r="G6" s="19">
        <v>9530484</v>
      </c>
      <c r="H6" s="20">
        <v>9530484</v>
      </c>
      <c r="I6" s="22">
        <v>2571955</v>
      </c>
      <c r="J6" s="23">
        <v>5156859</v>
      </c>
      <c r="K6" s="19">
        <v>5394327</v>
      </c>
      <c r="L6" s="20">
        <v>5641464</v>
      </c>
    </row>
    <row r="7" spans="1:12" ht="13.5" x14ac:dyDescent="0.25">
      <c r="A7" s="24" t="s">
        <v>22</v>
      </c>
      <c r="B7" s="18" t="s">
        <v>19</v>
      </c>
      <c r="C7" s="19">
        <v>2360742</v>
      </c>
      <c r="D7" s="19">
        <v>1537362</v>
      </c>
      <c r="E7" s="20">
        <v>1343637</v>
      </c>
      <c r="F7" s="21">
        <v>10838136</v>
      </c>
      <c r="G7" s="19">
        <v>10838136</v>
      </c>
      <c r="H7" s="20">
        <v>10838136</v>
      </c>
      <c r="I7" s="22">
        <v>993976</v>
      </c>
      <c r="J7" s="23">
        <v>7908897</v>
      </c>
      <c r="K7" s="19">
        <v>8271951</v>
      </c>
      <c r="L7" s="20">
        <v>8652460</v>
      </c>
    </row>
    <row r="8" spans="1:12" ht="13.5" x14ac:dyDescent="0.25">
      <c r="A8" s="24" t="s">
        <v>23</v>
      </c>
      <c r="B8" s="18" t="s">
        <v>19</v>
      </c>
      <c r="C8" s="19">
        <v>1257713</v>
      </c>
      <c r="D8" s="19">
        <v>924089</v>
      </c>
      <c r="E8" s="20">
        <v>3538271</v>
      </c>
      <c r="F8" s="21">
        <v>4230666</v>
      </c>
      <c r="G8" s="19">
        <v>3480966</v>
      </c>
      <c r="H8" s="20">
        <v>3480966</v>
      </c>
      <c r="I8" s="22">
        <v>873820</v>
      </c>
      <c r="J8" s="23">
        <v>5572265</v>
      </c>
      <c r="K8" s="19">
        <v>5828587</v>
      </c>
      <c r="L8" s="20">
        <v>6096291</v>
      </c>
    </row>
    <row r="9" spans="1:12" ht="13.5" x14ac:dyDescent="0.25">
      <c r="A9" s="24" t="s">
        <v>24</v>
      </c>
      <c r="B9" s="18" t="s">
        <v>25</v>
      </c>
      <c r="C9" s="19">
        <v>31252738</v>
      </c>
      <c r="D9" s="19">
        <v>24638000</v>
      </c>
      <c r="E9" s="20">
        <v>30825783</v>
      </c>
      <c r="F9" s="21">
        <v>38107000</v>
      </c>
      <c r="G9" s="19">
        <v>39150000</v>
      </c>
      <c r="H9" s="20">
        <v>39150000</v>
      </c>
      <c r="I9" s="22">
        <v>26368500</v>
      </c>
      <c r="J9" s="23">
        <v>42156000</v>
      </c>
      <c r="K9" s="19">
        <v>40464000</v>
      </c>
      <c r="L9" s="20">
        <v>40492000</v>
      </c>
    </row>
    <row r="10" spans="1:12" ht="13.5" x14ac:dyDescent="0.25">
      <c r="A10" s="24" t="s">
        <v>26</v>
      </c>
      <c r="B10" s="18" t="s">
        <v>25</v>
      </c>
      <c r="C10" s="19">
        <v>19535103</v>
      </c>
      <c r="D10" s="19">
        <v>9077000</v>
      </c>
      <c r="E10" s="20">
        <v>16567376</v>
      </c>
      <c r="F10" s="21">
        <v>22374000</v>
      </c>
      <c r="G10" s="19">
        <v>11086000</v>
      </c>
      <c r="H10" s="20">
        <v>11086000</v>
      </c>
      <c r="I10" s="22">
        <v>9950000</v>
      </c>
      <c r="J10" s="23">
        <v>21662000</v>
      </c>
      <c r="K10" s="19">
        <v>12010000</v>
      </c>
      <c r="L10" s="20">
        <v>12658000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1083928</v>
      </c>
      <c r="G11" s="19">
        <v>684468</v>
      </c>
      <c r="H11" s="20">
        <v>684468</v>
      </c>
      <c r="I11" s="22">
        <v>0</v>
      </c>
      <c r="J11" s="23">
        <v>359286</v>
      </c>
      <c r="K11" s="19">
        <v>375813</v>
      </c>
      <c r="L11" s="20">
        <v>393100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15987489</v>
      </c>
      <c r="D14" s="19">
        <v>14227205</v>
      </c>
      <c r="E14" s="20">
        <v>-7822301</v>
      </c>
      <c r="F14" s="21">
        <v>-32826717</v>
      </c>
      <c r="G14" s="19">
        <v>-32451030</v>
      </c>
      <c r="H14" s="20">
        <v>-32451030</v>
      </c>
      <c r="I14" s="22">
        <v>-11623459</v>
      </c>
      <c r="J14" s="23">
        <v>-58033569</v>
      </c>
      <c r="K14" s="19">
        <v>-61272674</v>
      </c>
      <c r="L14" s="20">
        <v>-64139321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70394315</v>
      </c>
      <c r="D17" s="27">
        <f t="shared" ref="D17:L17" si="0">SUM(D6:D16)</f>
        <v>54866656</v>
      </c>
      <c r="E17" s="28">
        <f t="shared" si="0"/>
        <v>44452766</v>
      </c>
      <c r="F17" s="29">
        <f t="shared" si="0"/>
        <v>53337497</v>
      </c>
      <c r="G17" s="27">
        <f t="shared" si="0"/>
        <v>42319024</v>
      </c>
      <c r="H17" s="30">
        <f t="shared" si="0"/>
        <v>42319024</v>
      </c>
      <c r="I17" s="29">
        <f t="shared" si="0"/>
        <v>29134792</v>
      </c>
      <c r="J17" s="31">
        <f t="shared" si="0"/>
        <v>24781738</v>
      </c>
      <c r="K17" s="27">
        <f t="shared" si="0"/>
        <v>11072004</v>
      </c>
      <c r="L17" s="28">
        <f t="shared" si="0"/>
        <v>9793994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-9751384</v>
      </c>
      <c r="F26" s="21">
        <v>-21331000</v>
      </c>
      <c r="G26" s="19">
        <v>-11086000</v>
      </c>
      <c r="H26" s="20">
        <v>-11086000</v>
      </c>
      <c r="I26" s="22">
        <v>-12766323</v>
      </c>
      <c r="J26" s="23">
        <v>-21662000</v>
      </c>
      <c r="K26" s="19">
        <v>-12010000</v>
      </c>
      <c r="L26" s="20">
        <v>-12658000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-9751384</v>
      </c>
      <c r="F27" s="29">
        <f t="shared" si="1"/>
        <v>-21331000</v>
      </c>
      <c r="G27" s="27">
        <f t="shared" si="1"/>
        <v>-11086000</v>
      </c>
      <c r="H27" s="28">
        <f t="shared" si="1"/>
        <v>-11086000</v>
      </c>
      <c r="I27" s="30">
        <f t="shared" si="1"/>
        <v>-12766323</v>
      </c>
      <c r="J27" s="31">
        <f t="shared" si="1"/>
        <v>-21662000</v>
      </c>
      <c r="K27" s="27">
        <f t="shared" si="1"/>
        <v>-12010000</v>
      </c>
      <c r="L27" s="28">
        <f t="shared" si="1"/>
        <v>-12658000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70394315</v>
      </c>
      <c r="D38" s="33">
        <f t="shared" ref="D38:L38" si="3">+D17+D27+D36</f>
        <v>54866656</v>
      </c>
      <c r="E38" s="34">
        <f t="shared" si="3"/>
        <v>34701382</v>
      </c>
      <c r="F38" s="35">
        <f t="shared" si="3"/>
        <v>32006497</v>
      </c>
      <c r="G38" s="33">
        <f t="shared" si="3"/>
        <v>31233024</v>
      </c>
      <c r="H38" s="34">
        <f t="shared" si="3"/>
        <v>31233024</v>
      </c>
      <c r="I38" s="36">
        <f t="shared" si="3"/>
        <v>16368469</v>
      </c>
      <c r="J38" s="37">
        <f t="shared" si="3"/>
        <v>3119738</v>
      </c>
      <c r="K38" s="33">
        <f t="shared" si="3"/>
        <v>-937996</v>
      </c>
      <c r="L38" s="34">
        <f t="shared" si="3"/>
        <v>-2864006</v>
      </c>
    </row>
    <row r="39" spans="1:12" ht="13.5" x14ac:dyDescent="0.25">
      <c r="A39" s="24" t="s">
        <v>47</v>
      </c>
      <c r="B39" s="18" t="s">
        <v>48</v>
      </c>
      <c r="C39" s="33">
        <v>1780332</v>
      </c>
      <c r="D39" s="33">
        <v>0</v>
      </c>
      <c r="E39" s="34">
        <v>-2572725</v>
      </c>
      <c r="F39" s="35">
        <v>616195</v>
      </c>
      <c r="G39" s="33">
        <v>616195</v>
      </c>
      <c r="H39" s="34">
        <v>616195</v>
      </c>
      <c r="I39" s="36">
        <v>0</v>
      </c>
      <c r="J39" s="37">
        <v>616366</v>
      </c>
      <c r="K39" s="33">
        <v>616546</v>
      </c>
      <c r="L39" s="34">
        <v>616734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72174647</v>
      </c>
      <c r="D40" s="45">
        <f t="shared" si="4"/>
        <v>54866656</v>
      </c>
      <c r="E40" s="46">
        <f t="shared" si="4"/>
        <v>32128657</v>
      </c>
      <c r="F40" s="47">
        <f t="shared" si="4"/>
        <v>32622692</v>
      </c>
      <c r="G40" s="45">
        <f t="shared" si="4"/>
        <v>31849219</v>
      </c>
      <c r="H40" s="46">
        <f t="shared" si="4"/>
        <v>31849219</v>
      </c>
      <c r="I40" s="48">
        <v>12282581</v>
      </c>
      <c r="J40" s="49">
        <f>+J38+J39</f>
        <v>3736104</v>
      </c>
      <c r="K40" s="45">
        <f>+K38+K39</f>
        <v>-321450</v>
      </c>
      <c r="L40" s="46">
        <f>+L38+L39</f>
        <v>-2247272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94875854</v>
      </c>
      <c r="E6" s="20">
        <v>220101799</v>
      </c>
      <c r="F6" s="21">
        <v>27273528</v>
      </c>
      <c r="G6" s="19">
        <v>27273528</v>
      </c>
      <c r="H6" s="20">
        <v>27273528</v>
      </c>
      <c r="I6" s="22">
        <v>77657835</v>
      </c>
      <c r="J6" s="23">
        <v>31561555</v>
      </c>
      <c r="K6" s="19">
        <v>33099738</v>
      </c>
      <c r="L6" s="20">
        <v>34652518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583907779</v>
      </c>
      <c r="E7" s="20">
        <v>540724634</v>
      </c>
      <c r="F7" s="21">
        <v>96591463</v>
      </c>
      <c r="G7" s="19">
        <v>96591463</v>
      </c>
      <c r="H7" s="20">
        <v>96591463</v>
      </c>
      <c r="I7" s="22">
        <v>463408010</v>
      </c>
      <c r="J7" s="23">
        <v>96149458</v>
      </c>
      <c r="K7" s="19">
        <v>103266914</v>
      </c>
      <c r="L7" s="20">
        <v>110622067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79389651</v>
      </c>
      <c r="E8" s="20">
        <v>64296744</v>
      </c>
      <c r="F8" s="21">
        <v>2736098</v>
      </c>
      <c r="G8" s="19">
        <v>2736098</v>
      </c>
      <c r="H8" s="20">
        <v>2736098</v>
      </c>
      <c r="I8" s="22">
        <v>-14676560</v>
      </c>
      <c r="J8" s="23">
        <v>1789515</v>
      </c>
      <c r="K8" s="19">
        <v>1871510</v>
      </c>
      <c r="L8" s="20">
        <v>1971021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283471342</v>
      </c>
      <c r="E9" s="20">
        <v>363498572</v>
      </c>
      <c r="F9" s="21">
        <v>65233768</v>
      </c>
      <c r="G9" s="19">
        <v>65233768</v>
      </c>
      <c r="H9" s="20">
        <v>65233768</v>
      </c>
      <c r="I9" s="22">
        <v>-545430947</v>
      </c>
      <c r="J9" s="23">
        <v>69003670</v>
      </c>
      <c r="K9" s="19">
        <v>70373500</v>
      </c>
      <c r="L9" s="20">
        <v>70496334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70791140</v>
      </c>
      <c r="E10" s="20">
        <v>237826998</v>
      </c>
      <c r="F10" s="21">
        <v>39308700</v>
      </c>
      <c r="G10" s="19">
        <v>39308700</v>
      </c>
      <c r="H10" s="20">
        <v>39308700</v>
      </c>
      <c r="I10" s="22">
        <v>129251103</v>
      </c>
      <c r="J10" s="23">
        <v>29958450</v>
      </c>
      <c r="K10" s="19">
        <v>39240200</v>
      </c>
      <c r="L10" s="20">
        <v>25217200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625459</v>
      </c>
      <c r="K11" s="19">
        <v>653861</v>
      </c>
      <c r="L11" s="20">
        <v>683571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-98637828</v>
      </c>
      <c r="E14" s="20">
        <v>-211147460</v>
      </c>
      <c r="F14" s="21">
        <v>-182443141</v>
      </c>
      <c r="G14" s="19">
        <v>-182443188</v>
      </c>
      <c r="H14" s="20">
        <v>-182443188</v>
      </c>
      <c r="I14" s="22">
        <v>-238198526</v>
      </c>
      <c r="J14" s="23">
        <v>-256592823</v>
      </c>
      <c r="K14" s="19">
        <v>-261518973</v>
      </c>
      <c r="L14" s="20">
        <v>-267593457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-3203746</v>
      </c>
      <c r="G15" s="19">
        <v>-3203746</v>
      </c>
      <c r="H15" s="20">
        <v>-3203746</v>
      </c>
      <c r="I15" s="22">
        <v>0</v>
      </c>
      <c r="J15" s="23">
        <v>-3500000</v>
      </c>
      <c r="K15" s="19">
        <v>-3500000</v>
      </c>
      <c r="L15" s="20">
        <v>-3500000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1013797938</v>
      </c>
      <c r="E17" s="28">
        <f t="shared" si="0"/>
        <v>1215301287</v>
      </c>
      <c r="F17" s="29">
        <f t="shared" si="0"/>
        <v>45496670</v>
      </c>
      <c r="G17" s="27">
        <f t="shared" si="0"/>
        <v>45496623</v>
      </c>
      <c r="H17" s="30">
        <f t="shared" si="0"/>
        <v>45496623</v>
      </c>
      <c r="I17" s="29">
        <f t="shared" si="0"/>
        <v>-127989085</v>
      </c>
      <c r="J17" s="31">
        <f t="shared" si="0"/>
        <v>-31004716</v>
      </c>
      <c r="K17" s="27">
        <f t="shared" si="0"/>
        <v>-16513250</v>
      </c>
      <c r="L17" s="28">
        <f t="shared" si="0"/>
        <v>-27450746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35515080</v>
      </c>
      <c r="E21" s="20">
        <v>125936693</v>
      </c>
      <c r="F21" s="38">
        <v>19329735</v>
      </c>
      <c r="G21" s="39">
        <v>19329735</v>
      </c>
      <c r="H21" s="40">
        <v>19329735</v>
      </c>
      <c r="I21" s="22">
        <v>3156450</v>
      </c>
      <c r="J21" s="41">
        <v>8360000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-11475</v>
      </c>
      <c r="E26" s="20">
        <v>0</v>
      </c>
      <c r="F26" s="21">
        <v>-40406014</v>
      </c>
      <c r="G26" s="19">
        <v>-40406014</v>
      </c>
      <c r="H26" s="20">
        <v>-40406014</v>
      </c>
      <c r="I26" s="22">
        <v>0</v>
      </c>
      <c r="J26" s="23">
        <v>-54941668</v>
      </c>
      <c r="K26" s="19">
        <v>-62203430</v>
      </c>
      <c r="L26" s="20">
        <v>-47216980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35503605</v>
      </c>
      <c r="E27" s="28">
        <f t="shared" si="1"/>
        <v>125936693</v>
      </c>
      <c r="F27" s="29">
        <f t="shared" si="1"/>
        <v>-21076279</v>
      </c>
      <c r="G27" s="27">
        <f t="shared" si="1"/>
        <v>-21076279</v>
      </c>
      <c r="H27" s="28">
        <f t="shared" si="1"/>
        <v>-21076279</v>
      </c>
      <c r="I27" s="30">
        <f t="shared" si="1"/>
        <v>3156450</v>
      </c>
      <c r="J27" s="31">
        <f t="shared" si="1"/>
        <v>-46581668</v>
      </c>
      <c r="K27" s="27">
        <f t="shared" si="1"/>
        <v>-62203430</v>
      </c>
      <c r="L27" s="28">
        <f t="shared" si="1"/>
        <v>-47216980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1049301543</v>
      </c>
      <c r="E38" s="34">
        <f t="shared" si="3"/>
        <v>1341237980</v>
      </c>
      <c r="F38" s="35">
        <f t="shared" si="3"/>
        <v>24420391</v>
      </c>
      <c r="G38" s="33">
        <f t="shared" si="3"/>
        <v>24420344</v>
      </c>
      <c r="H38" s="34">
        <f t="shared" si="3"/>
        <v>24420344</v>
      </c>
      <c r="I38" s="36">
        <f t="shared" si="3"/>
        <v>-124832635</v>
      </c>
      <c r="J38" s="37">
        <f t="shared" si="3"/>
        <v>-77586384</v>
      </c>
      <c r="K38" s="33">
        <f t="shared" si="3"/>
        <v>-78716680</v>
      </c>
      <c r="L38" s="34">
        <f t="shared" si="3"/>
        <v>-74667726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10655108</v>
      </c>
      <c r="E39" s="34">
        <v>19074051</v>
      </c>
      <c r="F39" s="35">
        <v>12574157</v>
      </c>
      <c r="G39" s="33">
        <v>12574157</v>
      </c>
      <c r="H39" s="34">
        <v>12574157</v>
      </c>
      <c r="I39" s="36">
        <v>0</v>
      </c>
      <c r="J39" s="37">
        <v>13024258</v>
      </c>
      <c r="K39" s="33">
        <v>13423295</v>
      </c>
      <c r="L39" s="34">
        <v>13840687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1059956651</v>
      </c>
      <c r="E40" s="46">
        <f t="shared" si="4"/>
        <v>1360312031</v>
      </c>
      <c r="F40" s="47">
        <f t="shared" si="4"/>
        <v>36994548</v>
      </c>
      <c r="G40" s="45">
        <f t="shared" si="4"/>
        <v>36994501</v>
      </c>
      <c r="H40" s="46">
        <f t="shared" si="4"/>
        <v>36994501</v>
      </c>
      <c r="I40" s="48">
        <v>-124832635</v>
      </c>
      <c r="J40" s="49">
        <f>+J38+J39</f>
        <v>-64562126</v>
      </c>
      <c r="K40" s="45">
        <f>+K38+K39</f>
        <v>-65293385</v>
      </c>
      <c r="L40" s="46">
        <f>+L38+L39</f>
        <v>-60827039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6825440</v>
      </c>
      <c r="D6" s="19">
        <v>13635260</v>
      </c>
      <c r="E6" s="20">
        <v>20746328</v>
      </c>
      <c r="F6" s="21">
        <v>14259744</v>
      </c>
      <c r="G6" s="19">
        <v>15728767</v>
      </c>
      <c r="H6" s="20">
        <v>15728767</v>
      </c>
      <c r="I6" s="22">
        <v>5311133</v>
      </c>
      <c r="J6" s="23">
        <v>17527908</v>
      </c>
      <c r="K6" s="19">
        <v>18316241</v>
      </c>
      <c r="L6" s="20">
        <v>19140472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-2157276</v>
      </c>
      <c r="E7" s="20">
        <v>1463006</v>
      </c>
      <c r="F7" s="21">
        <v>49980130</v>
      </c>
      <c r="G7" s="19">
        <v>48911315</v>
      </c>
      <c r="H7" s="20">
        <v>48911315</v>
      </c>
      <c r="I7" s="22">
        <v>14509290</v>
      </c>
      <c r="J7" s="23">
        <v>59407472</v>
      </c>
      <c r="K7" s="19">
        <v>61281579</v>
      </c>
      <c r="L7" s="20">
        <v>54992203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561248</v>
      </c>
      <c r="E8" s="20">
        <v>-624381</v>
      </c>
      <c r="F8" s="21">
        <v>9860251</v>
      </c>
      <c r="G8" s="19">
        <v>7988762</v>
      </c>
      <c r="H8" s="20">
        <v>7988762</v>
      </c>
      <c r="I8" s="22">
        <v>948924</v>
      </c>
      <c r="J8" s="23">
        <v>8784236</v>
      </c>
      <c r="K8" s="19">
        <v>9176969</v>
      </c>
      <c r="L8" s="20">
        <v>9578837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38448000</v>
      </c>
      <c r="G9" s="19">
        <v>38448000</v>
      </c>
      <c r="H9" s="20">
        <v>38448000</v>
      </c>
      <c r="I9" s="22">
        <v>550000</v>
      </c>
      <c r="J9" s="23">
        <v>44272088</v>
      </c>
      <c r="K9" s="19">
        <v>44731394</v>
      </c>
      <c r="L9" s="20">
        <v>46190592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21652000</v>
      </c>
      <c r="G10" s="19">
        <v>99982089</v>
      </c>
      <c r="H10" s="20">
        <v>99982089</v>
      </c>
      <c r="I10" s="22">
        <v>3600000</v>
      </c>
      <c r="J10" s="23">
        <v>38610000</v>
      </c>
      <c r="K10" s="19">
        <v>8799000</v>
      </c>
      <c r="L10" s="20">
        <v>9150000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-341665</v>
      </c>
      <c r="E11" s="20">
        <v>916306</v>
      </c>
      <c r="F11" s="21">
        <v>0</v>
      </c>
      <c r="G11" s="19">
        <v>0</v>
      </c>
      <c r="H11" s="20">
        <v>0</v>
      </c>
      <c r="I11" s="22">
        <v>2186905</v>
      </c>
      <c r="J11" s="23">
        <v>3888483</v>
      </c>
      <c r="K11" s="19">
        <v>4067353</v>
      </c>
      <c r="L11" s="20">
        <v>4250384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146869</v>
      </c>
      <c r="D14" s="19">
        <v>194941</v>
      </c>
      <c r="E14" s="20">
        <v>194941</v>
      </c>
      <c r="F14" s="21">
        <v>-117023139</v>
      </c>
      <c r="G14" s="19">
        <v>-115081328</v>
      </c>
      <c r="H14" s="20">
        <v>-115081328</v>
      </c>
      <c r="I14" s="22">
        <v>0</v>
      </c>
      <c r="J14" s="23">
        <v>-123425747</v>
      </c>
      <c r="K14" s="19">
        <v>-126556860</v>
      </c>
      <c r="L14" s="20">
        <v>-95439268</v>
      </c>
    </row>
    <row r="15" spans="1:12" ht="13.5" x14ac:dyDescent="0.25">
      <c r="A15" s="24" t="s">
        <v>31</v>
      </c>
      <c r="B15" s="18" t="s">
        <v>19</v>
      </c>
      <c r="C15" s="19">
        <v>11339</v>
      </c>
      <c r="D15" s="19">
        <v>11339</v>
      </c>
      <c r="E15" s="20">
        <v>11339</v>
      </c>
      <c r="F15" s="21">
        <v>-1200000</v>
      </c>
      <c r="G15" s="19">
        <v>-1200000</v>
      </c>
      <c r="H15" s="20">
        <v>-1200000</v>
      </c>
      <c r="I15" s="22">
        <v>0</v>
      </c>
      <c r="J15" s="23">
        <v>-1200000</v>
      </c>
      <c r="K15" s="19">
        <v>-1255200</v>
      </c>
      <c r="L15" s="20">
        <v>-1311684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6983648</v>
      </c>
      <c r="D17" s="27">
        <f t="shared" ref="D17:L17" si="0">SUM(D6:D16)</f>
        <v>11903847</v>
      </c>
      <c r="E17" s="28">
        <f t="shared" si="0"/>
        <v>22707539</v>
      </c>
      <c r="F17" s="29">
        <f t="shared" si="0"/>
        <v>15976986</v>
      </c>
      <c r="G17" s="27">
        <f t="shared" si="0"/>
        <v>94777605</v>
      </c>
      <c r="H17" s="30">
        <f t="shared" si="0"/>
        <v>94777605</v>
      </c>
      <c r="I17" s="29">
        <f t="shared" si="0"/>
        <v>27106252</v>
      </c>
      <c r="J17" s="31">
        <f t="shared" si="0"/>
        <v>47864440</v>
      </c>
      <c r="K17" s="27">
        <f t="shared" si="0"/>
        <v>18560476</v>
      </c>
      <c r="L17" s="28">
        <f t="shared" si="0"/>
        <v>46551536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43750</v>
      </c>
      <c r="E21" s="20">
        <v>71296</v>
      </c>
      <c r="F21" s="38">
        <v>0</v>
      </c>
      <c r="G21" s="39">
        <v>0</v>
      </c>
      <c r="H21" s="40">
        <v>0</v>
      </c>
      <c r="I21" s="22">
        <v>16300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-128921</v>
      </c>
      <c r="D26" s="19">
        <v>-223646</v>
      </c>
      <c r="E26" s="20">
        <v>-276363</v>
      </c>
      <c r="F26" s="21">
        <v>-27981800</v>
      </c>
      <c r="G26" s="19">
        <v>-118061403</v>
      </c>
      <c r="H26" s="20">
        <v>-118061403</v>
      </c>
      <c r="I26" s="22">
        <v>-118019</v>
      </c>
      <c r="J26" s="23">
        <v>-45712500</v>
      </c>
      <c r="K26" s="19">
        <v>-10118850</v>
      </c>
      <c r="L26" s="20">
        <v>-10522500</v>
      </c>
    </row>
    <row r="27" spans="1:12" ht="13.5" x14ac:dyDescent="0.25">
      <c r="A27" s="25" t="s">
        <v>39</v>
      </c>
      <c r="B27" s="26" t="s">
        <v>19</v>
      </c>
      <c r="C27" s="27">
        <f>SUM(C21:C26)</f>
        <v>-128921</v>
      </c>
      <c r="D27" s="27">
        <f t="shared" ref="D27:L27" si="1">SUM(D21:D26)</f>
        <v>-179896</v>
      </c>
      <c r="E27" s="28">
        <f t="shared" si="1"/>
        <v>-205067</v>
      </c>
      <c r="F27" s="29">
        <f t="shared" si="1"/>
        <v>-27981800</v>
      </c>
      <c r="G27" s="27">
        <f t="shared" si="1"/>
        <v>-118061403</v>
      </c>
      <c r="H27" s="28">
        <f t="shared" si="1"/>
        <v>-118061403</v>
      </c>
      <c r="I27" s="30">
        <f t="shared" si="1"/>
        <v>-101719</v>
      </c>
      <c r="J27" s="31">
        <f t="shared" si="1"/>
        <v>-45712500</v>
      </c>
      <c r="K27" s="27">
        <f t="shared" si="1"/>
        <v>-10118850</v>
      </c>
      <c r="L27" s="28">
        <f t="shared" si="1"/>
        <v>-10522500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6854727</v>
      </c>
      <c r="D38" s="33">
        <f t="shared" ref="D38:L38" si="3">+D17+D27+D36</f>
        <v>11723951</v>
      </c>
      <c r="E38" s="34">
        <f t="shared" si="3"/>
        <v>22502472</v>
      </c>
      <c r="F38" s="35">
        <f t="shared" si="3"/>
        <v>-12004814</v>
      </c>
      <c r="G38" s="33">
        <f t="shared" si="3"/>
        <v>-23283798</v>
      </c>
      <c r="H38" s="34">
        <f t="shared" si="3"/>
        <v>-23283798</v>
      </c>
      <c r="I38" s="36">
        <f t="shared" si="3"/>
        <v>27004533</v>
      </c>
      <c r="J38" s="37">
        <f t="shared" si="3"/>
        <v>2151940</v>
      </c>
      <c r="K38" s="33">
        <f t="shared" si="3"/>
        <v>8441626</v>
      </c>
      <c r="L38" s="34">
        <f t="shared" si="3"/>
        <v>36029036</v>
      </c>
    </row>
    <row r="39" spans="1:12" ht="13.5" x14ac:dyDescent="0.25">
      <c r="A39" s="24" t="s">
        <v>47</v>
      </c>
      <c r="B39" s="18" t="s">
        <v>48</v>
      </c>
      <c r="C39" s="33">
        <v>4857487</v>
      </c>
      <c r="D39" s="33">
        <v>4857487</v>
      </c>
      <c r="E39" s="34">
        <v>4857487</v>
      </c>
      <c r="F39" s="35">
        <v>75803344</v>
      </c>
      <c r="G39" s="33">
        <v>75803344</v>
      </c>
      <c r="H39" s="34">
        <v>75803344</v>
      </c>
      <c r="I39" s="36">
        <v>0</v>
      </c>
      <c r="J39" s="37">
        <v>79756099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11712214</v>
      </c>
      <c r="D40" s="45">
        <f t="shared" si="4"/>
        <v>16581438</v>
      </c>
      <c r="E40" s="46">
        <f t="shared" si="4"/>
        <v>27359959</v>
      </c>
      <c r="F40" s="47">
        <f t="shared" si="4"/>
        <v>63798530</v>
      </c>
      <c r="G40" s="45">
        <f t="shared" si="4"/>
        <v>52519546</v>
      </c>
      <c r="H40" s="46">
        <f t="shared" si="4"/>
        <v>52519546</v>
      </c>
      <c r="I40" s="48">
        <v>27004533</v>
      </c>
      <c r="J40" s="49">
        <f>+J38+J39</f>
        <v>81908039</v>
      </c>
      <c r="K40" s="45">
        <f>+K38+K39</f>
        <v>8441626</v>
      </c>
      <c r="L40" s="46">
        <f>+L38+L39</f>
        <v>36029036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7316258</v>
      </c>
      <c r="D6" s="19">
        <v>108245643</v>
      </c>
      <c r="E6" s="20">
        <v>119248655</v>
      </c>
      <c r="F6" s="21">
        <v>128807520</v>
      </c>
      <c r="G6" s="19">
        <v>138894650</v>
      </c>
      <c r="H6" s="20">
        <v>138894650</v>
      </c>
      <c r="I6" s="22">
        <v>129442270</v>
      </c>
      <c r="J6" s="23">
        <v>128832004</v>
      </c>
      <c r="K6" s="19">
        <v>136561923</v>
      </c>
      <c r="L6" s="20">
        <v>144755638</v>
      </c>
    </row>
    <row r="7" spans="1:12" ht="13.5" x14ac:dyDescent="0.25">
      <c r="A7" s="24" t="s">
        <v>22</v>
      </c>
      <c r="B7" s="18" t="s">
        <v>19</v>
      </c>
      <c r="C7" s="19">
        <v>31781319</v>
      </c>
      <c r="D7" s="19">
        <v>451163213</v>
      </c>
      <c r="E7" s="20">
        <v>515695304</v>
      </c>
      <c r="F7" s="21">
        <v>607303884</v>
      </c>
      <c r="G7" s="19">
        <v>578589030</v>
      </c>
      <c r="H7" s="20">
        <v>578589030</v>
      </c>
      <c r="I7" s="22">
        <v>601647862</v>
      </c>
      <c r="J7" s="23">
        <v>555818958</v>
      </c>
      <c r="K7" s="19">
        <v>608761008</v>
      </c>
      <c r="L7" s="20">
        <v>670545321</v>
      </c>
    </row>
    <row r="8" spans="1:12" ht="13.5" x14ac:dyDescent="0.25">
      <c r="A8" s="24" t="s">
        <v>23</v>
      </c>
      <c r="B8" s="18" t="s">
        <v>19</v>
      </c>
      <c r="C8" s="19">
        <v>22223855</v>
      </c>
      <c r="D8" s="19">
        <v>94958652</v>
      </c>
      <c r="E8" s="20">
        <v>31153899</v>
      </c>
      <c r="F8" s="21">
        <v>26831481</v>
      </c>
      <c r="G8" s="19">
        <v>32761360</v>
      </c>
      <c r="H8" s="20">
        <v>32761360</v>
      </c>
      <c r="I8" s="22">
        <v>64086639</v>
      </c>
      <c r="J8" s="23">
        <v>25873726</v>
      </c>
      <c r="K8" s="19">
        <v>27359363</v>
      </c>
      <c r="L8" s="20">
        <v>28927294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72686544</v>
      </c>
      <c r="E9" s="20">
        <v>112329299</v>
      </c>
      <c r="F9" s="21">
        <v>138233608</v>
      </c>
      <c r="G9" s="19">
        <v>132876267</v>
      </c>
      <c r="H9" s="20">
        <v>132876267</v>
      </c>
      <c r="I9" s="22">
        <v>123174514</v>
      </c>
      <c r="J9" s="23">
        <v>143219435</v>
      </c>
      <c r="K9" s="19">
        <v>148813895</v>
      </c>
      <c r="L9" s="20">
        <v>161700956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99641164</v>
      </c>
      <c r="E10" s="20">
        <v>108276082</v>
      </c>
      <c r="F10" s="21">
        <v>87722392</v>
      </c>
      <c r="G10" s="19">
        <v>51597160</v>
      </c>
      <c r="H10" s="20">
        <v>51597160</v>
      </c>
      <c r="I10" s="22">
        <v>62118269</v>
      </c>
      <c r="J10" s="23">
        <v>63774565</v>
      </c>
      <c r="K10" s="19">
        <v>51858105</v>
      </c>
      <c r="L10" s="20">
        <v>68023044</v>
      </c>
    </row>
    <row r="11" spans="1:12" ht="13.5" x14ac:dyDescent="0.25">
      <c r="A11" s="24" t="s">
        <v>27</v>
      </c>
      <c r="B11" s="18" t="s">
        <v>19</v>
      </c>
      <c r="C11" s="19">
        <v>2722</v>
      </c>
      <c r="D11" s="19">
        <v>0</v>
      </c>
      <c r="E11" s="20">
        <v>0</v>
      </c>
      <c r="F11" s="21">
        <v>1250000</v>
      </c>
      <c r="G11" s="19">
        <v>3200000</v>
      </c>
      <c r="H11" s="20">
        <v>3200000</v>
      </c>
      <c r="I11" s="22">
        <v>1228110</v>
      </c>
      <c r="J11" s="23">
        <v>3200000</v>
      </c>
      <c r="K11" s="19">
        <v>3300000</v>
      </c>
      <c r="L11" s="20">
        <v>3400000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-54566966</v>
      </c>
      <c r="D14" s="19">
        <v>-401447695</v>
      </c>
      <c r="E14" s="20">
        <v>-301562337</v>
      </c>
      <c r="F14" s="21">
        <v>-827292221</v>
      </c>
      <c r="G14" s="19">
        <v>-809183364</v>
      </c>
      <c r="H14" s="20">
        <v>-809183364</v>
      </c>
      <c r="I14" s="22">
        <v>-382463773</v>
      </c>
      <c r="J14" s="23">
        <v>-807954033</v>
      </c>
      <c r="K14" s="19">
        <v>-874218551</v>
      </c>
      <c r="L14" s="20">
        <v>-943489080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-12480000</v>
      </c>
      <c r="G15" s="19">
        <v>-18980000</v>
      </c>
      <c r="H15" s="20">
        <v>-18980000</v>
      </c>
      <c r="I15" s="22">
        <v>0</v>
      </c>
      <c r="J15" s="23">
        <v>-11037477</v>
      </c>
      <c r="K15" s="19">
        <v>-9223746</v>
      </c>
      <c r="L15" s="20">
        <v>-7582860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6757188</v>
      </c>
      <c r="D17" s="27">
        <f t="shared" ref="D17:L17" si="0">SUM(D6:D16)</f>
        <v>425247521</v>
      </c>
      <c r="E17" s="28">
        <f t="shared" si="0"/>
        <v>585140902</v>
      </c>
      <c r="F17" s="29">
        <f t="shared" si="0"/>
        <v>150376664</v>
      </c>
      <c r="G17" s="27">
        <f t="shared" si="0"/>
        <v>109755103</v>
      </c>
      <c r="H17" s="30">
        <f t="shared" si="0"/>
        <v>109755103</v>
      </c>
      <c r="I17" s="29">
        <f t="shared" si="0"/>
        <v>599233891</v>
      </c>
      <c r="J17" s="31">
        <f t="shared" si="0"/>
        <v>101727178</v>
      </c>
      <c r="K17" s="27">
        <f t="shared" si="0"/>
        <v>93211997</v>
      </c>
      <c r="L17" s="28">
        <f t="shared" si="0"/>
        <v>126280313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196181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-26061837</v>
      </c>
      <c r="D26" s="19">
        <v>-125547472</v>
      </c>
      <c r="E26" s="20">
        <v>-123633562</v>
      </c>
      <c r="F26" s="21">
        <v>-144616593</v>
      </c>
      <c r="G26" s="19">
        <v>-127461273</v>
      </c>
      <c r="H26" s="20">
        <v>-127461273</v>
      </c>
      <c r="I26" s="22">
        <v>-101272840</v>
      </c>
      <c r="J26" s="23">
        <v>-86374465</v>
      </c>
      <c r="K26" s="19">
        <v>-73302605</v>
      </c>
      <c r="L26" s="20">
        <v>-85033044</v>
      </c>
    </row>
    <row r="27" spans="1:12" ht="13.5" x14ac:dyDescent="0.25">
      <c r="A27" s="25" t="s">
        <v>39</v>
      </c>
      <c r="B27" s="26" t="s">
        <v>19</v>
      </c>
      <c r="C27" s="27">
        <f>SUM(C21:C26)</f>
        <v>-26061837</v>
      </c>
      <c r="D27" s="27">
        <f t="shared" ref="D27:L27" si="1">SUM(D21:D26)</f>
        <v>-125351291</v>
      </c>
      <c r="E27" s="28">
        <f t="shared" si="1"/>
        <v>-123633562</v>
      </c>
      <c r="F27" s="29">
        <f t="shared" si="1"/>
        <v>-144616593</v>
      </c>
      <c r="G27" s="27">
        <f t="shared" si="1"/>
        <v>-127461273</v>
      </c>
      <c r="H27" s="28">
        <f t="shared" si="1"/>
        <v>-127461273</v>
      </c>
      <c r="I27" s="30">
        <f t="shared" si="1"/>
        <v>-101272840</v>
      </c>
      <c r="J27" s="31">
        <f t="shared" si="1"/>
        <v>-86374465</v>
      </c>
      <c r="K27" s="27">
        <f t="shared" si="1"/>
        <v>-73302605</v>
      </c>
      <c r="L27" s="28">
        <f t="shared" si="1"/>
        <v>-85033044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14300000</v>
      </c>
      <c r="E32" s="20">
        <v>16200000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14300000</v>
      </c>
      <c r="E36" s="28">
        <f t="shared" si="2"/>
        <v>16200000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-19304649</v>
      </c>
      <c r="D38" s="33">
        <f t="shared" ref="D38:L38" si="3">+D17+D27+D36</f>
        <v>314196230</v>
      </c>
      <c r="E38" s="34">
        <f t="shared" si="3"/>
        <v>477707340</v>
      </c>
      <c r="F38" s="35">
        <f t="shared" si="3"/>
        <v>5760071</v>
      </c>
      <c r="G38" s="33">
        <f t="shared" si="3"/>
        <v>-17706170</v>
      </c>
      <c r="H38" s="34">
        <f t="shared" si="3"/>
        <v>-17706170</v>
      </c>
      <c r="I38" s="36">
        <f t="shared" si="3"/>
        <v>497961051</v>
      </c>
      <c r="J38" s="37">
        <f t="shared" si="3"/>
        <v>15352713</v>
      </c>
      <c r="K38" s="33">
        <f t="shared" si="3"/>
        <v>19909392</v>
      </c>
      <c r="L38" s="34">
        <f t="shared" si="3"/>
        <v>41247269</v>
      </c>
    </row>
    <row r="39" spans="1:12" ht="13.5" x14ac:dyDescent="0.25">
      <c r="A39" s="24" t="s">
        <v>47</v>
      </c>
      <c r="B39" s="18" t="s">
        <v>48</v>
      </c>
      <c r="C39" s="33">
        <v>37000966</v>
      </c>
      <c r="D39" s="33">
        <v>26827766</v>
      </c>
      <c r="E39" s="34">
        <v>14319595</v>
      </c>
      <c r="F39" s="35">
        <v>47190653</v>
      </c>
      <c r="G39" s="33">
        <v>32994581</v>
      </c>
      <c r="H39" s="34">
        <v>32994581</v>
      </c>
      <c r="I39" s="36">
        <v>33013062</v>
      </c>
      <c r="J39" s="37">
        <v>32994580</v>
      </c>
      <c r="K39" s="33">
        <v>37504792</v>
      </c>
      <c r="L39" s="34">
        <v>51711684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17696317</v>
      </c>
      <c r="D40" s="45">
        <f t="shared" si="4"/>
        <v>341023996</v>
      </c>
      <c r="E40" s="46">
        <f t="shared" si="4"/>
        <v>492026935</v>
      </c>
      <c r="F40" s="47">
        <f t="shared" si="4"/>
        <v>52950724</v>
      </c>
      <c r="G40" s="45">
        <f t="shared" si="4"/>
        <v>15288411</v>
      </c>
      <c r="H40" s="46">
        <f t="shared" si="4"/>
        <v>15288411</v>
      </c>
      <c r="I40" s="48">
        <v>563968696</v>
      </c>
      <c r="J40" s="49">
        <f>+J38+J39</f>
        <v>48347293</v>
      </c>
      <c r="K40" s="45">
        <f>+K38+K39</f>
        <v>57414184</v>
      </c>
      <c r="L40" s="46">
        <f>+L38+L39</f>
        <v>92958953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169417</v>
      </c>
      <c r="D8" s="19">
        <v>483318</v>
      </c>
      <c r="E8" s="20">
        <v>279630</v>
      </c>
      <c r="F8" s="21">
        <v>175000</v>
      </c>
      <c r="G8" s="19">
        <v>3824533</v>
      </c>
      <c r="H8" s="20">
        <v>3824533</v>
      </c>
      <c r="I8" s="22">
        <v>48779</v>
      </c>
      <c r="J8" s="23">
        <v>3232269</v>
      </c>
      <c r="K8" s="19">
        <v>2656020</v>
      </c>
      <c r="L8" s="20">
        <v>2736730</v>
      </c>
    </row>
    <row r="9" spans="1:12" ht="13.5" x14ac:dyDescent="0.25">
      <c r="A9" s="24" t="s">
        <v>24</v>
      </c>
      <c r="B9" s="18" t="s">
        <v>25</v>
      </c>
      <c r="C9" s="19">
        <v>24673463</v>
      </c>
      <c r="D9" s="19">
        <v>75898000</v>
      </c>
      <c r="E9" s="20">
        <v>83972293</v>
      </c>
      <c r="F9" s="21">
        <v>86768000</v>
      </c>
      <c r="G9" s="19">
        <v>87962000</v>
      </c>
      <c r="H9" s="20">
        <v>87962000</v>
      </c>
      <c r="I9" s="22">
        <v>28282000</v>
      </c>
      <c r="J9" s="23">
        <v>92863565</v>
      </c>
      <c r="K9" s="19">
        <v>93565306</v>
      </c>
      <c r="L9" s="20">
        <v>95162170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79000</v>
      </c>
      <c r="F10" s="21">
        <v>1300000</v>
      </c>
      <c r="G10" s="19">
        <v>606000</v>
      </c>
      <c r="H10" s="20">
        <v>606000</v>
      </c>
      <c r="I10" s="22">
        <v>0</v>
      </c>
      <c r="J10" s="23">
        <v>645435</v>
      </c>
      <c r="K10" s="19">
        <v>675125</v>
      </c>
      <c r="L10" s="20">
        <v>706180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950000</v>
      </c>
      <c r="G11" s="19">
        <v>300000</v>
      </c>
      <c r="H11" s="20">
        <v>300000</v>
      </c>
      <c r="I11" s="22">
        <v>0</v>
      </c>
      <c r="J11" s="23">
        <v>1600000</v>
      </c>
      <c r="K11" s="19">
        <v>1673600</v>
      </c>
      <c r="L11" s="20">
        <v>1750585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591891</v>
      </c>
      <c r="D14" s="19">
        <v>-5779465</v>
      </c>
      <c r="E14" s="20">
        <v>-12120372</v>
      </c>
      <c r="F14" s="21">
        <v>-86732964</v>
      </c>
      <c r="G14" s="19">
        <v>-88937473</v>
      </c>
      <c r="H14" s="20">
        <v>-88937473</v>
      </c>
      <c r="I14" s="22">
        <v>-9387485</v>
      </c>
      <c r="J14" s="23">
        <v>-91295136</v>
      </c>
      <c r="K14" s="19">
        <v>-94744874</v>
      </c>
      <c r="L14" s="20">
        <v>-97793742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-400000</v>
      </c>
      <c r="G15" s="19">
        <v>0</v>
      </c>
      <c r="H15" s="20">
        <v>0</v>
      </c>
      <c r="I15" s="22">
        <v>0</v>
      </c>
      <c r="J15" s="23">
        <v>-250905</v>
      </c>
      <c r="K15" s="19">
        <v>-150823</v>
      </c>
      <c r="L15" s="20">
        <v>-53798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-460300</v>
      </c>
      <c r="H16" s="20">
        <v>-460300</v>
      </c>
      <c r="I16" s="22">
        <v>0</v>
      </c>
      <c r="J16" s="23">
        <v>-377030</v>
      </c>
      <c r="K16" s="19">
        <v>-389856</v>
      </c>
      <c r="L16" s="20">
        <v>-408172</v>
      </c>
    </row>
    <row r="17" spans="1:12" ht="13.5" x14ac:dyDescent="0.25">
      <c r="A17" s="25" t="s">
        <v>33</v>
      </c>
      <c r="B17" s="26" t="s">
        <v>19</v>
      </c>
      <c r="C17" s="27">
        <f>SUM(C6:C16)</f>
        <v>25434771</v>
      </c>
      <c r="D17" s="27">
        <f t="shared" ref="D17:L17" si="0">SUM(D6:D16)</f>
        <v>70601853</v>
      </c>
      <c r="E17" s="28">
        <f t="shared" si="0"/>
        <v>72210551</v>
      </c>
      <c r="F17" s="29">
        <f t="shared" si="0"/>
        <v>2060036</v>
      </c>
      <c r="G17" s="27">
        <f t="shared" si="0"/>
        <v>3294760</v>
      </c>
      <c r="H17" s="30">
        <f t="shared" si="0"/>
        <v>3294760</v>
      </c>
      <c r="I17" s="29">
        <f t="shared" si="0"/>
        <v>18943294</v>
      </c>
      <c r="J17" s="31">
        <f t="shared" si="0"/>
        <v>6418198</v>
      </c>
      <c r="K17" s="27">
        <f t="shared" si="0"/>
        <v>3284498</v>
      </c>
      <c r="L17" s="28">
        <f t="shared" si="0"/>
        <v>2099953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8939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4335</v>
      </c>
      <c r="D23" s="19">
        <v>-94288</v>
      </c>
      <c r="E23" s="20">
        <v>14652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-512048</v>
      </c>
      <c r="E24" s="20">
        <v>-558338</v>
      </c>
      <c r="F24" s="21">
        <v>-500000</v>
      </c>
      <c r="G24" s="19">
        <v>-1500000</v>
      </c>
      <c r="H24" s="20">
        <v>-1500000</v>
      </c>
      <c r="I24" s="22">
        <v>-136108</v>
      </c>
      <c r="J24" s="23">
        <v>-675000</v>
      </c>
      <c r="K24" s="19">
        <v>-706050</v>
      </c>
      <c r="L24" s="20">
        <v>-738528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-358505</v>
      </c>
      <c r="E26" s="20">
        <v>-1486725</v>
      </c>
      <c r="F26" s="21">
        <v>-2710000</v>
      </c>
      <c r="G26" s="19">
        <v>-2280716</v>
      </c>
      <c r="H26" s="20">
        <v>-2280716</v>
      </c>
      <c r="I26" s="22">
        <v>-1401974</v>
      </c>
      <c r="J26" s="23">
        <v>-3490650</v>
      </c>
      <c r="K26" s="19">
        <v>-1559216</v>
      </c>
      <c r="L26" s="20">
        <v>-1630942</v>
      </c>
    </row>
    <row r="27" spans="1:12" ht="13.5" x14ac:dyDescent="0.25">
      <c r="A27" s="25" t="s">
        <v>39</v>
      </c>
      <c r="B27" s="26" t="s">
        <v>19</v>
      </c>
      <c r="C27" s="27">
        <f>SUM(C21:C26)</f>
        <v>4335</v>
      </c>
      <c r="D27" s="27">
        <f t="shared" ref="D27:L27" si="1">SUM(D21:D26)</f>
        <v>-955902</v>
      </c>
      <c r="E27" s="28">
        <f t="shared" si="1"/>
        <v>-2030411</v>
      </c>
      <c r="F27" s="29">
        <f t="shared" si="1"/>
        <v>-3210000</v>
      </c>
      <c r="G27" s="27">
        <f t="shared" si="1"/>
        <v>-3780716</v>
      </c>
      <c r="H27" s="28">
        <f t="shared" si="1"/>
        <v>-3780716</v>
      </c>
      <c r="I27" s="30">
        <f t="shared" si="1"/>
        <v>-1538082</v>
      </c>
      <c r="J27" s="31">
        <f t="shared" si="1"/>
        <v>-4165650</v>
      </c>
      <c r="K27" s="27">
        <f t="shared" si="1"/>
        <v>-2265266</v>
      </c>
      <c r="L27" s="28">
        <f t="shared" si="1"/>
        <v>-2369470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-928001</v>
      </c>
      <c r="H35" s="20">
        <v>-928001</v>
      </c>
      <c r="I35" s="22">
        <v>0</v>
      </c>
      <c r="J35" s="23">
        <v>-671110</v>
      </c>
      <c r="K35" s="19">
        <v>-768135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-928001</v>
      </c>
      <c r="H36" s="28">
        <f t="shared" si="2"/>
        <v>-928001</v>
      </c>
      <c r="I36" s="30">
        <f t="shared" si="2"/>
        <v>0</v>
      </c>
      <c r="J36" s="31">
        <f t="shared" si="2"/>
        <v>-671110</v>
      </c>
      <c r="K36" s="27">
        <f t="shared" si="2"/>
        <v>-768135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25439106</v>
      </c>
      <c r="D38" s="33">
        <f t="shared" ref="D38:L38" si="3">+D17+D27+D36</f>
        <v>69645951</v>
      </c>
      <c r="E38" s="34">
        <f t="shared" si="3"/>
        <v>70180140</v>
      </c>
      <c r="F38" s="35">
        <f t="shared" si="3"/>
        <v>-1149964</v>
      </c>
      <c r="G38" s="33">
        <f t="shared" si="3"/>
        <v>-1413957</v>
      </c>
      <c r="H38" s="34">
        <f t="shared" si="3"/>
        <v>-1413957</v>
      </c>
      <c r="I38" s="36">
        <f t="shared" si="3"/>
        <v>17405212</v>
      </c>
      <c r="J38" s="37">
        <f t="shared" si="3"/>
        <v>1581438</v>
      </c>
      <c r="K38" s="33">
        <f t="shared" si="3"/>
        <v>251097</v>
      </c>
      <c r="L38" s="34">
        <f t="shared" si="3"/>
        <v>-269517</v>
      </c>
    </row>
    <row r="39" spans="1:12" ht="13.5" x14ac:dyDescent="0.25">
      <c r="A39" s="24" t="s">
        <v>47</v>
      </c>
      <c r="B39" s="18" t="s">
        <v>48</v>
      </c>
      <c r="C39" s="33">
        <v>1021568</v>
      </c>
      <c r="D39" s="33">
        <v>2281203</v>
      </c>
      <c r="E39" s="34">
        <v>2126402</v>
      </c>
      <c r="F39" s="35">
        <v>2126406</v>
      </c>
      <c r="G39" s="33">
        <v>1705742</v>
      </c>
      <c r="H39" s="34">
        <v>1705742</v>
      </c>
      <c r="I39" s="36">
        <v>0</v>
      </c>
      <c r="J39" s="37">
        <v>1605894</v>
      </c>
      <c r="K39" s="33">
        <v>3362332</v>
      </c>
      <c r="L39" s="34">
        <v>3796479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26460674</v>
      </c>
      <c r="D40" s="45">
        <f t="shared" si="4"/>
        <v>71927154</v>
      </c>
      <c r="E40" s="46">
        <f t="shared" si="4"/>
        <v>72306542</v>
      </c>
      <c r="F40" s="47">
        <f t="shared" si="4"/>
        <v>976442</v>
      </c>
      <c r="G40" s="45">
        <f t="shared" si="4"/>
        <v>291785</v>
      </c>
      <c r="H40" s="46">
        <f t="shared" si="4"/>
        <v>291785</v>
      </c>
      <c r="I40" s="48">
        <v>19110952</v>
      </c>
      <c r="J40" s="49">
        <f>+J38+J39</f>
        <v>3187332</v>
      </c>
      <c r="K40" s="45">
        <f>+K38+K39</f>
        <v>3613429</v>
      </c>
      <c r="L40" s="46">
        <f>+L38+L39</f>
        <v>3526962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561377348</v>
      </c>
      <c r="D6" s="19">
        <v>438882188</v>
      </c>
      <c r="E6" s="20">
        <v>453721095</v>
      </c>
      <c r="F6" s="21">
        <v>543052457</v>
      </c>
      <c r="G6" s="19">
        <v>543052457</v>
      </c>
      <c r="H6" s="20">
        <v>543052457</v>
      </c>
      <c r="I6" s="22">
        <v>507798420</v>
      </c>
      <c r="J6" s="23">
        <v>676121756</v>
      </c>
      <c r="K6" s="19">
        <v>712234157</v>
      </c>
      <c r="L6" s="20">
        <v>746320441</v>
      </c>
    </row>
    <row r="7" spans="1:12" ht="13.5" x14ac:dyDescent="0.25">
      <c r="A7" s="24" t="s">
        <v>22</v>
      </c>
      <c r="B7" s="18" t="s">
        <v>19</v>
      </c>
      <c r="C7" s="19">
        <v>1857261181</v>
      </c>
      <c r="D7" s="19">
        <v>1146392592</v>
      </c>
      <c r="E7" s="20">
        <v>1024095807</v>
      </c>
      <c r="F7" s="21">
        <v>1354795297</v>
      </c>
      <c r="G7" s="19">
        <v>1341113797</v>
      </c>
      <c r="H7" s="20">
        <v>1341113797</v>
      </c>
      <c r="I7" s="22">
        <v>1187018552</v>
      </c>
      <c r="J7" s="23">
        <v>1513446289</v>
      </c>
      <c r="K7" s="19">
        <v>1636907684</v>
      </c>
      <c r="L7" s="20">
        <v>1771565625</v>
      </c>
    </row>
    <row r="8" spans="1:12" ht="13.5" x14ac:dyDescent="0.25">
      <c r="A8" s="24" t="s">
        <v>23</v>
      </c>
      <c r="B8" s="18" t="s">
        <v>19</v>
      </c>
      <c r="C8" s="19">
        <v>-872755903</v>
      </c>
      <c r="D8" s="19">
        <v>288366635</v>
      </c>
      <c r="E8" s="20">
        <v>724269078</v>
      </c>
      <c r="F8" s="21">
        <v>79843729</v>
      </c>
      <c r="G8" s="19">
        <v>140928729</v>
      </c>
      <c r="H8" s="20">
        <v>140928729</v>
      </c>
      <c r="I8" s="22">
        <v>604803042</v>
      </c>
      <c r="J8" s="23">
        <v>92336779</v>
      </c>
      <c r="K8" s="19">
        <v>95559123</v>
      </c>
      <c r="L8" s="20">
        <v>100224994</v>
      </c>
    </row>
    <row r="9" spans="1:12" ht="13.5" x14ac:dyDescent="0.25">
      <c r="A9" s="24" t="s">
        <v>24</v>
      </c>
      <c r="B9" s="18" t="s">
        <v>25</v>
      </c>
      <c r="C9" s="19">
        <v>23638595</v>
      </c>
      <c r="D9" s="19">
        <v>31740529</v>
      </c>
      <c r="E9" s="20">
        <v>100622000</v>
      </c>
      <c r="F9" s="21">
        <v>281921000</v>
      </c>
      <c r="G9" s="19">
        <v>306453000</v>
      </c>
      <c r="H9" s="20">
        <v>306453000</v>
      </c>
      <c r="I9" s="22">
        <v>306661885</v>
      </c>
      <c r="J9" s="23">
        <v>299271000</v>
      </c>
      <c r="K9" s="19">
        <v>318285000</v>
      </c>
      <c r="L9" s="20">
        <v>340593960</v>
      </c>
    </row>
    <row r="10" spans="1:12" ht="13.5" x14ac:dyDescent="0.25">
      <c r="A10" s="24" t="s">
        <v>26</v>
      </c>
      <c r="B10" s="18" t="s">
        <v>25</v>
      </c>
      <c r="C10" s="19">
        <v>33560170</v>
      </c>
      <c r="D10" s="19">
        <v>100629582</v>
      </c>
      <c r="E10" s="20">
        <v>113738000</v>
      </c>
      <c r="F10" s="21">
        <v>214233000</v>
      </c>
      <c r="G10" s="19">
        <v>142499000</v>
      </c>
      <c r="H10" s="20">
        <v>142499000</v>
      </c>
      <c r="I10" s="22">
        <v>142936071</v>
      </c>
      <c r="J10" s="23">
        <v>572229000</v>
      </c>
      <c r="K10" s="19">
        <v>657904000</v>
      </c>
      <c r="L10" s="20">
        <v>114513000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3412421</v>
      </c>
      <c r="J11" s="23">
        <v>9000000</v>
      </c>
      <c r="K11" s="19">
        <v>12000000</v>
      </c>
      <c r="L11" s="20">
        <v>15000000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-1553797922</v>
      </c>
      <c r="D14" s="19">
        <v>-2589329285</v>
      </c>
      <c r="E14" s="20">
        <v>-3087448002</v>
      </c>
      <c r="F14" s="21">
        <v>-2215506839</v>
      </c>
      <c r="G14" s="19">
        <v>-2295549739</v>
      </c>
      <c r="H14" s="20">
        <v>-2295549739</v>
      </c>
      <c r="I14" s="22">
        <v>-2682322428</v>
      </c>
      <c r="J14" s="23">
        <v>-2545784025</v>
      </c>
      <c r="K14" s="19">
        <v>-2708660599</v>
      </c>
      <c r="L14" s="20">
        <v>-2899303662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-1038623</v>
      </c>
      <c r="E15" s="20">
        <v>-2401295</v>
      </c>
      <c r="F15" s="21">
        <v>-19494706</v>
      </c>
      <c r="G15" s="19">
        <v>-20054706</v>
      </c>
      <c r="H15" s="20">
        <v>-20054706</v>
      </c>
      <c r="I15" s="22">
        <v>2401295</v>
      </c>
      <c r="J15" s="23">
        <v>-17774464</v>
      </c>
      <c r="K15" s="19">
        <v>-15874265</v>
      </c>
      <c r="L15" s="20">
        <v>-13729889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49283469</v>
      </c>
      <c r="D17" s="27">
        <f t="shared" ref="D17:L17" si="0">SUM(D6:D16)</f>
        <v>-584356382</v>
      </c>
      <c r="E17" s="28">
        <f t="shared" si="0"/>
        <v>-673403317</v>
      </c>
      <c r="F17" s="29">
        <f t="shared" si="0"/>
        <v>238843938</v>
      </c>
      <c r="G17" s="27">
        <f t="shared" si="0"/>
        <v>158442538</v>
      </c>
      <c r="H17" s="30">
        <f t="shared" si="0"/>
        <v>158442538</v>
      </c>
      <c r="I17" s="29">
        <f t="shared" si="0"/>
        <v>72709258</v>
      </c>
      <c r="J17" s="31">
        <f t="shared" si="0"/>
        <v>598846335</v>
      </c>
      <c r="K17" s="27">
        <f t="shared" si="0"/>
        <v>708355100</v>
      </c>
      <c r="L17" s="28">
        <f t="shared" si="0"/>
        <v>175184469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1100000</v>
      </c>
      <c r="H21" s="40">
        <v>1100000</v>
      </c>
      <c r="I21" s="22">
        <v>19612019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-116394216</v>
      </c>
      <c r="D26" s="19">
        <v>-127081037</v>
      </c>
      <c r="E26" s="20">
        <v>-126015517</v>
      </c>
      <c r="F26" s="21">
        <v>-249473000</v>
      </c>
      <c r="G26" s="19">
        <v>-216739000</v>
      </c>
      <c r="H26" s="20">
        <v>-216739000</v>
      </c>
      <c r="I26" s="22">
        <v>-169429531</v>
      </c>
      <c r="J26" s="23">
        <v>-613729000</v>
      </c>
      <c r="K26" s="19">
        <v>-689404000</v>
      </c>
      <c r="L26" s="20">
        <v>-146013000</v>
      </c>
    </row>
    <row r="27" spans="1:12" ht="13.5" x14ac:dyDescent="0.25">
      <c r="A27" s="25" t="s">
        <v>39</v>
      </c>
      <c r="B27" s="26" t="s">
        <v>19</v>
      </c>
      <c r="C27" s="27">
        <f>SUM(C21:C26)</f>
        <v>-116394216</v>
      </c>
      <c r="D27" s="27">
        <f t="shared" ref="D27:L27" si="1">SUM(D21:D26)</f>
        <v>-127081037</v>
      </c>
      <c r="E27" s="28">
        <f t="shared" si="1"/>
        <v>-126015517</v>
      </c>
      <c r="F27" s="29">
        <f t="shared" si="1"/>
        <v>-249473000</v>
      </c>
      <c r="G27" s="27">
        <f t="shared" si="1"/>
        <v>-215639000</v>
      </c>
      <c r="H27" s="28">
        <f t="shared" si="1"/>
        <v>-215639000</v>
      </c>
      <c r="I27" s="30">
        <f t="shared" si="1"/>
        <v>-149817512</v>
      </c>
      <c r="J27" s="31">
        <f t="shared" si="1"/>
        <v>-613729000</v>
      </c>
      <c r="K27" s="27">
        <f t="shared" si="1"/>
        <v>-689404000</v>
      </c>
      <c r="L27" s="28">
        <f t="shared" si="1"/>
        <v>-146013000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2000000</v>
      </c>
      <c r="K33" s="19">
        <v>2500000</v>
      </c>
      <c r="L33" s="20">
        <v>3000000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-13351420</v>
      </c>
      <c r="G35" s="19">
        <v>-13351420</v>
      </c>
      <c r="H35" s="20">
        <v>-13351420</v>
      </c>
      <c r="I35" s="22">
        <v>0</v>
      </c>
      <c r="J35" s="23">
        <v>-14787681</v>
      </c>
      <c r="K35" s="19">
        <v>-16687880</v>
      </c>
      <c r="L35" s="20">
        <v>-18832256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-13351420</v>
      </c>
      <c r="G36" s="27">
        <f t="shared" si="2"/>
        <v>-13351420</v>
      </c>
      <c r="H36" s="28">
        <f t="shared" si="2"/>
        <v>-13351420</v>
      </c>
      <c r="I36" s="30">
        <f t="shared" si="2"/>
        <v>0</v>
      </c>
      <c r="J36" s="31">
        <f t="shared" si="2"/>
        <v>-12787681</v>
      </c>
      <c r="K36" s="27">
        <f t="shared" si="2"/>
        <v>-14187880</v>
      </c>
      <c r="L36" s="28">
        <f t="shared" si="2"/>
        <v>-15832256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-67110747</v>
      </c>
      <c r="D38" s="33">
        <f t="shared" ref="D38:L38" si="3">+D17+D27+D36</f>
        <v>-711437419</v>
      </c>
      <c r="E38" s="34">
        <f t="shared" si="3"/>
        <v>-799418834</v>
      </c>
      <c r="F38" s="35">
        <f t="shared" si="3"/>
        <v>-23980482</v>
      </c>
      <c r="G38" s="33">
        <f t="shared" si="3"/>
        <v>-70547882</v>
      </c>
      <c r="H38" s="34">
        <f t="shared" si="3"/>
        <v>-70547882</v>
      </c>
      <c r="I38" s="36">
        <f t="shared" si="3"/>
        <v>-77108254</v>
      </c>
      <c r="J38" s="37">
        <f t="shared" si="3"/>
        <v>-27670346</v>
      </c>
      <c r="K38" s="33">
        <f t="shared" si="3"/>
        <v>4763220</v>
      </c>
      <c r="L38" s="34">
        <f t="shared" si="3"/>
        <v>13339213</v>
      </c>
    </row>
    <row r="39" spans="1:12" ht="13.5" x14ac:dyDescent="0.25">
      <c r="A39" s="24" t="s">
        <v>47</v>
      </c>
      <c r="B39" s="18" t="s">
        <v>48</v>
      </c>
      <c r="C39" s="33">
        <v>96533901</v>
      </c>
      <c r="D39" s="33">
        <v>43007488</v>
      </c>
      <c r="E39" s="34">
        <v>197590757</v>
      </c>
      <c r="F39" s="35">
        <v>198307076</v>
      </c>
      <c r="G39" s="33">
        <v>198307076</v>
      </c>
      <c r="H39" s="34">
        <v>198307076</v>
      </c>
      <c r="I39" s="36">
        <v>-87315084</v>
      </c>
      <c r="J39" s="37">
        <v>100817091</v>
      </c>
      <c r="K39" s="33">
        <v>73146746</v>
      </c>
      <c r="L39" s="34">
        <v>77909966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29423154</v>
      </c>
      <c r="D40" s="45">
        <f t="shared" si="4"/>
        <v>-668429931</v>
      </c>
      <c r="E40" s="46">
        <f t="shared" si="4"/>
        <v>-601828077</v>
      </c>
      <c r="F40" s="47">
        <f t="shared" si="4"/>
        <v>174326594</v>
      </c>
      <c r="G40" s="45">
        <f t="shared" si="4"/>
        <v>127759194</v>
      </c>
      <c r="H40" s="46">
        <f t="shared" si="4"/>
        <v>127759194</v>
      </c>
      <c r="I40" s="48">
        <v>-54886884</v>
      </c>
      <c r="J40" s="49">
        <f>+J38+J39</f>
        <v>73146745</v>
      </c>
      <c r="K40" s="45">
        <f>+K38+K39</f>
        <v>77909966</v>
      </c>
      <c r="L40" s="46">
        <f>+L38+L39</f>
        <v>91249179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4763600</v>
      </c>
      <c r="D6" s="19">
        <v>33306375</v>
      </c>
      <c r="E6" s="20">
        <v>6661275</v>
      </c>
      <c r="F6" s="21">
        <v>34000500</v>
      </c>
      <c r="G6" s="19">
        <v>34000500</v>
      </c>
      <c r="H6" s="20">
        <v>34000500</v>
      </c>
      <c r="I6" s="22">
        <v>44617988</v>
      </c>
      <c r="J6" s="23">
        <v>34800000</v>
      </c>
      <c r="K6" s="19">
        <v>35100000</v>
      </c>
      <c r="L6" s="20">
        <v>37206000</v>
      </c>
    </row>
    <row r="7" spans="1:12" ht="13.5" x14ac:dyDescent="0.25">
      <c r="A7" s="24" t="s">
        <v>22</v>
      </c>
      <c r="B7" s="18" t="s">
        <v>19</v>
      </c>
      <c r="C7" s="19">
        <v>26206109</v>
      </c>
      <c r="D7" s="19">
        <v>198002701</v>
      </c>
      <c r="E7" s="20">
        <v>33000450</v>
      </c>
      <c r="F7" s="21">
        <v>71594497</v>
      </c>
      <c r="G7" s="19">
        <v>71594497</v>
      </c>
      <c r="H7" s="20">
        <v>71594497</v>
      </c>
      <c r="I7" s="22">
        <v>7082939277</v>
      </c>
      <c r="J7" s="23">
        <v>73157849</v>
      </c>
      <c r="K7" s="19">
        <v>77547320</v>
      </c>
      <c r="L7" s="20">
        <v>73157849</v>
      </c>
    </row>
    <row r="8" spans="1:12" ht="13.5" x14ac:dyDescent="0.25">
      <c r="A8" s="24" t="s">
        <v>23</v>
      </c>
      <c r="B8" s="18" t="s">
        <v>19</v>
      </c>
      <c r="C8" s="19">
        <v>5828388</v>
      </c>
      <c r="D8" s="19">
        <v>26555585</v>
      </c>
      <c r="E8" s="20">
        <v>4425931</v>
      </c>
      <c r="F8" s="21">
        <v>2199162</v>
      </c>
      <c r="G8" s="19">
        <v>2199162</v>
      </c>
      <c r="H8" s="20">
        <v>2199162</v>
      </c>
      <c r="I8" s="22">
        <v>36768615</v>
      </c>
      <c r="J8" s="23">
        <v>2309119</v>
      </c>
      <c r="K8" s="19">
        <v>2447666</v>
      </c>
      <c r="L8" s="20">
        <v>2309119</v>
      </c>
    </row>
    <row r="9" spans="1:12" ht="13.5" x14ac:dyDescent="0.25">
      <c r="A9" s="24" t="s">
        <v>24</v>
      </c>
      <c r="B9" s="18" t="s">
        <v>25</v>
      </c>
      <c r="C9" s="19">
        <v>110959500</v>
      </c>
      <c r="D9" s="19">
        <v>602139575</v>
      </c>
      <c r="E9" s="20">
        <v>100421413</v>
      </c>
      <c r="F9" s="21">
        <v>120033000</v>
      </c>
      <c r="G9" s="19">
        <v>120033000</v>
      </c>
      <c r="H9" s="20">
        <v>120033000</v>
      </c>
      <c r="I9" s="22">
        <v>503510298</v>
      </c>
      <c r="J9" s="23">
        <v>126664000</v>
      </c>
      <c r="K9" s="19">
        <v>128475680</v>
      </c>
      <c r="L9" s="20">
        <v>129767000</v>
      </c>
    </row>
    <row r="10" spans="1:12" ht="13.5" x14ac:dyDescent="0.25">
      <c r="A10" s="24" t="s">
        <v>26</v>
      </c>
      <c r="B10" s="18" t="s">
        <v>25</v>
      </c>
      <c r="C10" s="19">
        <v>24684000</v>
      </c>
      <c r="D10" s="19">
        <v>158220000</v>
      </c>
      <c r="E10" s="20">
        <v>26370000</v>
      </c>
      <c r="F10" s="21">
        <v>31013000</v>
      </c>
      <c r="G10" s="19">
        <v>31013000</v>
      </c>
      <c r="H10" s="20">
        <v>31013000</v>
      </c>
      <c r="I10" s="22">
        <v>100937000</v>
      </c>
      <c r="J10" s="23">
        <v>22097000</v>
      </c>
      <c r="K10" s="19">
        <v>22992001</v>
      </c>
      <c r="L10" s="20">
        <v>24656003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768110</v>
      </c>
      <c r="K11" s="19">
        <v>814197</v>
      </c>
      <c r="L11" s="20">
        <v>768110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130283</v>
      </c>
      <c r="E12" s="20">
        <v>21714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-182789743</v>
      </c>
      <c r="D14" s="19">
        <v>-135848315</v>
      </c>
      <c r="E14" s="20">
        <v>-135848315</v>
      </c>
      <c r="F14" s="21">
        <v>-187165967</v>
      </c>
      <c r="G14" s="19">
        <v>-187166094</v>
      </c>
      <c r="H14" s="20">
        <v>-187166094</v>
      </c>
      <c r="I14" s="22">
        <v>-226387177</v>
      </c>
      <c r="J14" s="23">
        <v>-198426981</v>
      </c>
      <c r="K14" s="19">
        <v>-207569300</v>
      </c>
      <c r="L14" s="20">
        <v>-195848992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-6038265</v>
      </c>
      <c r="G15" s="19">
        <v>-6038265</v>
      </c>
      <c r="H15" s="20">
        <v>-6038265</v>
      </c>
      <c r="I15" s="22">
        <v>0</v>
      </c>
      <c r="J15" s="23">
        <v>-6340178</v>
      </c>
      <c r="K15" s="19">
        <v>-6720589</v>
      </c>
      <c r="L15" s="20">
        <v>-6340178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-10348146</v>
      </c>
      <c r="D17" s="27">
        <f t="shared" ref="D17:L17" si="0">SUM(D6:D16)</f>
        <v>882506204</v>
      </c>
      <c r="E17" s="28">
        <f t="shared" si="0"/>
        <v>35052468</v>
      </c>
      <c r="F17" s="29">
        <f t="shared" si="0"/>
        <v>65635927</v>
      </c>
      <c r="G17" s="27">
        <f t="shared" si="0"/>
        <v>65635800</v>
      </c>
      <c r="H17" s="30">
        <f t="shared" si="0"/>
        <v>65635800</v>
      </c>
      <c r="I17" s="29">
        <f t="shared" si="0"/>
        <v>7542386001</v>
      </c>
      <c r="J17" s="31">
        <f t="shared" si="0"/>
        <v>55028919</v>
      </c>
      <c r="K17" s="27">
        <f t="shared" si="0"/>
        <v>53086975</v>
      </c>
      <c r="L17" s="28">
        <f t="shared" si="0"/>
        <v>65674911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5886</v>
      </c>
      <c r="E24" s="20">
        <v>5886</v>
      </c>
      <c r="F24" s="21">
        <v>-1245</v>
      </c>
      <c r="G24" s="19">
        <v>-1245</v>
      </c>
      <c r="H24" s="20">
        <v>-1245</v>
      </c>
      <c r="I24" s="22">
        <v>0</v>
      </c>
      <c r="J24" s="23">
        <v>-1572</v>
      </c>
      <c r="K24" s="19">
        <v>-1666</v>
      </c>
      <c r="L24" s="20">
        <v>-1572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-4252538</v>
      </c>
      <c r="D26" s="19">
        <v>-23128436</v>
      </c>
      <c r="E26" s="20">
        <v>-23128436</v>
      </c>
      <c r="F26" s="21">
        <v>-35282800</v>
      </c>
      <c r="G26" s="19">
        <v>-35282800</v>
      </c>
      <c r="H26" s="20">
        <v>-35282800</v>
      </c>
      <c r="I26" s="22">
        <v>-21083039</v>
      </c>
      <c r="J26" s="23">
        <v>-30202786</v>
      </c>
      <c r="K26" s="19">
        <v>-30689133</v>
      </c>
      <c r="L26" s="20">
        <v>-32761787</v>
      </c>
    </row>
    <row r="27" spans="1:12" ht="13.5" x14ac:dyDescent="0.25">
      <c r="A27" s="25" t="s">
        <v>39</v>
      </c>
      <c r="B27" s="26" t="s">
        <v>19</v>
      </c>
      <c r="C27" s="27">
        <f>SUM(C21:C26)</f>
        <v>-4252538</v>
      </c>
      <c r="D27" s="27">
        <f t="shared" ref="D27:L27" si="1">SUM(D21:D26)</f>
        <v>-23122550</v>
      </c>
      <c r="E27" s="28">
        <f t="shared" si="1"/>
        <v>-23122550</v>
      </c>
      <c r="F27" s="29">
        <f t="shared" si="1"/>
        <v>-35284045</v>
      </c>
      <c r="G27" s="27">
        <f t="shared" si="1"/>
        <v>-35284045</v>
      </c>
      <c r="H27" s="28">
        <f t="shared" si="1"/>
        <v>-35284045</v>
      </c>
      <c r="I27" s="30">
        <f t="shared" si="1"/>
        <v>-21083039</v>
      </c>
      <c r="J27" s="31">
        <f t="shared" si="1"/>
        <v>-30204358</v>
      </c>
      <c r="K27" s="27">
        <f t="shared" si="1"/>
        <v>-30690799</v>
      </c>
      <c r="L27" s="28">
        <f t="shared" si="1"/>
        <v>-32763359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-137424</v>
      </c>
      <c r="D35" s="19">
        <v>-268383</v>
      </c>
      <c r="E35" s="20">
        <v>-268383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-1</v>
      </c>
      <c r="L35" s="20">
        <v>-1</v>
      </c>
    </row>
    <row r="36" spans="1:12" ht="13.5" x14ac:dyDescent="0.25">
      <c r="A36" s="25" t="s">
        <v>45</v>
      </c>
      <c r="B36" s="26" t="s">
        <v>19</v>
      </c>
      <c r="C36" s="27">
        <f>SUM(C31:C35)</f>
        <v>-137424</v>
      </c>
      <c r="D36" s="27">
        <f t="shared" ref="D36:L36" si="2">SUM(D31:D35)</f>
        <v>-268383</v>
      </c>
      <c r="E36" s="28">
        <f t="shared" si="2"/>
        <v>-268383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-1</v>
      </c>
      <c r="L36" s="28">
        <f t="shared" si="2"/>
        <v>-1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-14738108</v>
      </c>
      <c r="D38" s="33">
        <f t="shared" ref="D38:L38" si="3">+D17+D27+D36</f>
        <v>859115271</v>
      </c>
      <c r="E38" s="34">
        <f t="shared" si="3"/>
        <v>11661535</v>
      </c>
      <c r="F38" s="35">
        <f t="shared" si="3"/>
        <v>30351882</v>
      </c>
      <c r="G38" s="33">
        <f t="shared" si="3"/>
        <v>30351755</v>
      </c>
      <c r="H38" s="34">
        <f t="shared" si="3"/>
        <v>30351755</v>
      </c>
      <c r="I38" s="36">
        <f t="shared" si="3"/>
        <v>7521302962</v>
      </c>
      <c r="J38" s="37">
        <f t="shared" si="3"/>
        <v>24824561</v>
      </c>
      <c r="K38" s="33">
        <f t="shared" si="3"/>
        <v>22396175</v>
      </c>
      <c r="L38" s="34">
        <f t="shared" si="3"/>
        <v>32911551</v>
      </c>
    </row>
    <row r="39" spans="1:12" ht="13.5" x14ac:dyDescent="0.25">
      <c r="A39" s="24" t="s">
        <v>47</v>
      </c>
      <c r="B39" s="18" t="s">
        <v>48</v>
      </c>
      <c r="C39" s="33">
        <v>7725434</v>
      </c>
      <c r="D39" s="33">
        <v>4661857</v>
      </c>
      <c r="E39" s="34">
        <v>4661857</v>
      </c>
      <c r="F39" s="35">
        <v>592670</v>
      </c>
      <c r="G39" s="33">
        <v>592670</v>
      </c>
      <c r="H39" s="34">
        <v>592670</v>
      </c>
      <c r="I39" s="36">
        <v>0</v>
      </c>
      <c r="J39" s="37">
        <v>592670</v>
      </c>
      <c r="K39" s="33">
        <v>628235</v>
      </c>
      <c r="L39" s="34">
        <v>592675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-7012674</v>
      </c>
      <c r="D40" s="45">
        <f t="shared" si="4"/>
        <v>863777128</v>
      </c>
      <c r="E40" s="46">
        <f t="shared" si="4"/>
        <v>16323392</v>
      </c>
      <c r="F40" s="47">
        <f t="shared" si="4"/>
        <v>30944552</v>
      </c>
      <c r="G40" s="45">
        <f t="shared" si="4"/>
        <v>30944425</v>
      </c>
      <c r="H40" s="46">
        <f t="shared" si="4"/>
        <v>30944425</v>
      </c>
      <c r="I40" s="48">
        <v>7521302962</v>
      </c>
      <c r="J40" s="49">
        <f>+J38+J39</f>
        <v>25417231</v>
      </c>
      <c r="K40" s="45">
        <f>+K38+K39</f>
        <v>23024410</v>
      </c>
      <c r="L40" s="46">
        <f>+L38+L39</f>
        <v>33504226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3866322</v>
      </c>
      <c r="D6" s="19">
        <v>8124465</v>
      </c>
      <c r="E6" s="20">
        <v>7364828</v>
      </c>
      <c r="F6" s="21">
        <v>4873960</v>
      </c>
      <c r="G6" s="19">
        <v>7854627</v>
      </c>
      <c r="H6" s="20">
        <v>7854627</v>
      </c>
      <c r="I6" s="22">
        <v>6971854</v>
      </c>
      <c r="J6" s="23">
        <v>7742171</v>
      </c>
      <c r="K6" s="19">
        <v>8801183</v>
      </c>
      <c r="L6" s="20">
        <v>9206037</v>
      </c>
    </row>
    <row r="7" spans="1:12" ht="13.5" x14ac:dyDescent="0.25">
      <c r="A7" s="24" t="s">
        <v>22</v>
      </c>
      <c r="B7" s="18" t="s">
        <v>19</v>
      </c>
      <c r="C7" s="19">
        <v>52781225</v>
      </c>
      <c r="D7" s="19">
        <v>47635300</v>
      </c>
      <c r="E7" s="20">
        <v>31255870</v>
      </c>
      <c r="F7" s="21">
        <v>20261044</v>
      </c>
      <c r="G7" s="19">
        <v>19374163</v>
      </c>
      <c r="H7" s="20">
        <v>19374163</v>
      </c>
      <c r="I7" s="22">
        <v>47780307</v>
      </c>
      <c r="J7" s="23">
        <v>21575563</v>
      </c>
      <c r="K7" s="19">
        <v>22907010</v>
      </c>
      <c r="L7" s="20">
        <v>23960730</v>
      </c>
    </row>
    <row r="8" spans="1:12" ht="13.5" x14ac:dyDescent="0.25">
      <c r="A8" s="24" t="s">
        <v>23</v>
      </c>
      <c r="B8" s="18" t="s">
        <v>19</v>
      </c>
      <c r="C8" s="19">
        <v>85480082</v>
      </c>
      <c r="D8" s="19">
        <v>67327028</v>
      </c>
      <c r="E8" s="20">
        <v>-30572566</v>
      </c>
      <c r="F8" s="21">
        <v>786324</v>
      </c>
      <c r="G8" s="19">
        <v>12563837</v>
      </c>
      <c r="H8" s="20">
        <v>12563837</v>
      </c>
      <c r="I8" s="22">
        <v>5696910</v>
      </c>
      <c r="J8" s="23">
        <v>238938826</v>
      </c>
      <c r="K8" s="19">
        <v>421373423</v>
      </c>
      <c r="L8" s="20">
        <v>470366727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7674583</v>
      </c>
      <c r="E9" s="20">
        <v>67209452</v>
      </c>
      <c r="F9" s="21">
        <v>68488000</v>
      </c>
      <c r="G9" s="19">
        <v>69743000</v>
      </c>
      <c r="H9" s="20">
        <v>69743000</v>
      </c>
      <c r="I9" s="22">
        <v>63456765</v>
      </c>
      <c r="J9" s="23">
        <v>72942000</v>
      </c>
      <c r="K9" s="19">
        <v>71504000</v>
      </c>
      <c r="L9" s="20">
        <v>71453000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13382589</v>
      </c>
      <c r="E10" s="20">
        <v>46224000</v>
      </c>
      <c r="F10" s="21">
        <v>54967000</v>
      </c>
      <c r="G10" s="19">
        <v>67024000</v>
      </c>
      <c r="H10" s="20">
        <v>67024000</v>
      </c>
      <c r="I10" s="22">
        <v>56606404</v>
      </c>
      <c r="J10" s="23">
        <v>42258000</v>
      </c>
      <c r="K10" s="19">
        <v>23628000</v>
      </c>
      <c r="L10" s="20">
        <v>34238000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1032848</v>
      </c>
      <c r="E11" s="20">
        <v>0</v>
      </c>
      <c r="F11" s="21">
        <v>0</v>
      </c>
      <c r="G11" s="19">
        <v>10945</v>
      </c>
      <c r="H11" s="20">
        <v>10945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-126736123</v>
      </c>
      <c r="D14" s="19">
        <v>-123595863</v>
      </c>
      <c r="E14" s="20">
        <v>-121100023</v>
      </c>
      <c r="F14" s="21">
        <v>118162950</v>
      </c>
      <c r="G14" s="19">
        <v>182058317</v>
      </c>
      <c r="H14" s="20">
        <v>182058317</v>
      </c>
      <c r="I14" s="22">
        <v>-91862773</v>
      </c>
      <c r="J14" s="23">
        <v>-66301708</v>
      </c>
      <c r="K14" s="19">
        <v>-88796220</v>
      </c>
      <c r="L14" s="20">
        <v>-83352737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-1887312</v>
      </c>
      <c r="K15" s="19">
        <v>-1979791</v>
      </c>
      <c r="L15" s="20">
        <v>-2076800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15391506</v>
      </c>
      <c r="D17" s="27">
        <f t="shared" ref="D17:L17" si="0">SUM(D6:D16)</f>
        <v>21580950</v>
      </c>
      <c r="E17" s="28">
        <f t="shared" si="0"/>
        <v>381561</v>
      </c>
      <c r="F17" s="29">
        <f t="shared" si="0"/>
        <v>267539278</v>
      </c>
      <c r="G17" s="27">
        <f t="shared" si="0"/>
        <v>358628889</v>
      </c>
      <c r="H17" s="30">
        <f t="shared" si="0"/>
        <v>358628889</v>
      </c>
      <c r="I17" s="29">
        <f t="shared" si="0"/>
        <v>88649467</v>
      </c>
      <c r="J17" s="31">
        <f t="shared" si="0"/>
        <v>315267540</v>
      </c>
      <c r="K17" s="27">
        <f t="shared" si="0"/>
        <v>457437605</v>
      </c>
      <c r="L17" s="28">
        <f t="shared" si="0"/>
        <v>523794957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832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-55425974</v>
      </c>
      <c r="D26" s="19">
        <v>-25899898</v>
      </c>
      <c r="E26" s="20">
        <v>-16405931</v>
      </c>
      <c r="F26" s="21">
        <v>-52257000</v>
      </c>
      <c r="G26" s="19">
        <v>-62279000</v>
      </c>
      <c r="H26" s="20">
        <v>-62279000</v>
      </c>
      <c r="I26" s="22">
        <v>-47902007</v>
      </c>
      <c r="J26" s="23">
        <v>-42258000</v>
      </c>
      <c r="K26" s="19">
        <v>-23628000</v>
      </c>
      <c r="L26" s="20">
        <v>-34238000</v>
      </c>
    </row>
    <row r="27" spans="1:12" ht="13.5" x14ac:dyDescent="0.25">
      <c r="A27" s="25" t="s">
        <v>39</v>
      </c>
      <c r="B27" s="26" t="s">
        <v>19</v>
      </c>
      <c r="C27" s="27">
        <f>SUM(C21:C26)</f>
        <v>-55425142</v>
      </c>
      <c r="D27" s="27">
        <f t="shared" ref="D27:L27" si="1">SUM(D21:D26)</f>
        <v>-25899898</v>
      </c>
      <c r="E27" s="28">
        <f t="shared" si="1"/>
        <v>-16405931</v>
      </c>
      <c r="F27" s="29">
        <f t="shared" si="1"/>
        <v>-52257000</v>
      </c>
      <c r="G27" s="27">
        <f t="shared" si="1"/>
        <v>-62279000</v>
      </c>
      <c r="H27" s="28">
        <f t="shared" si="1"/>
        <v>-62279000</v>
      </c>
      <c r="I27" s="30">
        <f t="shared" si="1"/>
        <v>-47902007</v>
      </c>
      <c r="J27" s="31">
        <f t="shared" si="1"/>
        <v>-42258000</v>
      </c>
      <c r="K27" s="27">
        <f t="shared" si="1"/>
        <v>-23628000</v>
      </c>
      <c r="L27" s="28">
        <f t="shared" si="1"/>
        <v>-34238000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5421</v>
      </c>
      <c r="K33" s="19">
        <v>5670</v>
      </c>
      <c r="L33" s="20">
        <v>5930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-26655</v>
      </c>
      <c r="E35" s="20">
        <v>319270</v>
      </c>
      <c r="F35" s="21">
        <v>0</v>
      </c>
      <c r="G35" s="19">
        <v>0</v>
      </c>
      <c r="H35" s="20">
        <v>0</v>
      </c>
      <c r="I35" s="22">
        <v>0</v>
      </c>
      <c r="J35" s="23">
        <v>319270</v>
      </c>
      <c r="K35" s="19">
        <v>333957</v>
      </c>
      <c r="L35" s="20">
        <v>349318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-26655</v>
      </c>
      <c r="E36" s="28">
        <f t="shared" si="2"/>
        <v>319270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324691</v>
      </c>
      <c r="K36" s="27">
        <f t="shared" si="2"/>
        <v>339627</v>
      </c>
      <c r="L36" s="28">
        <f t="shared" si="2"/>
        <v>355248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-40033636</v>
      </c>
      <c r="D38" s="33">
        <f t="shared" ref="D38:L38" si="3">+D17+D27+D36</f>
        <v>-4345603</v>
      </c>
      <c r="E38" s="34">
        <f t="shared" si="3"/>
        <v>-15705100</v>
      </c>
      <c r="F38" s="35">
        <f t="shared" si="3"/>
        <v>215282278</v>
      </c>
      <c r="G38" s="33">
        <f t="shared" si="3"/>
        <v>296349889</v>
      </c>
      <c r="H38" s="34">
        <f t="shared" si="3"/>
        <v>296349889</v>
      </c>
      <c r="I38" s="36">
        <f t="shared" si="3"/>
        <v>40747460</v>
      </c>
      <c r="J38" s="37">
        <f t="shared" si="3"/>
        <v>273334231</v>
      </c>
      <c r="K38" s="33">
        <f t="shared" si="3"/>
        <v>434149232</v>
      </c>
      <c r="L38" s="34">
        <f t="shared" si="3"/>
        <v>489912205</v>
      </c>
    </row>
    <row r="39" spans="1:12" ht="13.5" x14ac:dyDescent="0.25">
      <c r="A39" s="24" t="s">
        <v>47</v>
      </c>
      <c r="B39" s="18" t="s">
        <v>48</v>
      </c>
      <c r="C39" s="33">
        <v>210599</v>
      </c>
      <c r="D39" s="33">
        <v>6674170</v>
      </c>
      <c r="E39" s="34">
        <v>241514</v>
      </c>
      <c r="F39" s="35">
        <v>241514</v>
      </c>
      <c r="G39" s="33">
        <v>733583</v>
      </c>
      <c r="H39" s="34">
        <v>733583</v>
      </c>
      <c r="I39" s="36">
        <v>828274</v>
      </c>
      <c r="J39" s="37">
        <v>69218</v>
      </c>
      <c r="K39" s="33">
        <v>72402</v>
      </c>
      <c r="L39" s="34">
        <v>75733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-39823037</v>
      </c>
      <c r="D40" s="45">
        <f t="shared" si="4"/>
        <v>2328567</v>
      </c>
      <c r="E40" s="46">
        <f t="shared" si="4"/>
        <v>-15463586</v>
      </c>
      <c r="F40" s="47">
        <f t="shared" si="4"/>
        <v>215523792</v>
      </c>
      <c r="G40" s="45">
        <f t="shared" si="4"/>
        <v>297083472</v>
      </c>
      <c r="H40" s="46">
        <f t="shared" si="4"/>
        <v>297083472</v>
      </c>
      <c r="I40" s="48">
        <v>42309316</v>
      </c>
      <c r="J40" s="49">
        <f>+J38+J39</f>
        <v>273403449</v>
      </c>
      <c r="K40" s="45">
        <f>+K38+K39</f>
        <v>434221634</v>
      </c>
      <c r="L40" s="46">
        <f>+L38+L39</f>
        <v>489987938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2556720</v>
      </c>
      <c r="D6" s="19">
        <v>12621507</v>
      </c>
      <c r="E6" s="20">
        <v>17149586</v>
      </c>
      <c r="F6" s="21">
        <v>29234147</v>
      </c>
      <c r="G6" s="19">
        <v>29234147</v>
      </c>
      <c r="H6" s="20">
        <v>29234147</v>
      </c>
      <c r="I6" s="22">
        <v>21158036</v>
      </c>
      <c r="J6" s="23">
        <v>36989876</v>
      </c>
      <c r="K6" s="19">
        <v>38702268</v>
      </c>
      <c r="L6" s="20">
        <v>40388589</v>
      </c>
    </row>
    <row r="7" spans="1:12" ht="13.5" x14ac:dyDescent="0.25">
      <c r="A7" s="24" t="s">
        <v>22</v>
      </c>
      <c r="B7" s="18" t="s">
        <v>19</v>
      </c>
      <c r="C7" s="19">
        <v>35759770</v>
      </c>
      <c r="D7" s="19">
        <v>96369987</v>
      </c>
      <c r="E7" s="20">
        <v>97677182</v>
      </c>
      <c r="F7" s="21">
        <v>154880141</v>
      </c>
      <c r="G7" s="19">
        <v>154880141</v>
      </c>
      <c r="H7" s="20">
        <v>154880141</v>
      </c>
      <c r="I7" s="22">
        <v>137577657</v>
      </c>
      <c r="J7" s="23">
        <v>251066700</v>
      </c>
      <c r="K7" s="19">
        <v>262996621</v>
      </c>
      <c r="L7" s="20">
        <v>274836303</v>
      </c>
    </row>
    <row r="8" spans="1:12" ht="13.5" x14ac:dyDescent="0.25">
      <c r="A8" s="24" t="s">
        <v>23</v>
      </c>
      <c r="B8" s="18" t="s">
        <v>19</v>
      </c>
      <c r="C8" s="19">
        <v>906593</v>
      </c>
      <c r="D8" s="19">
        <v>24884370</v>
      </c>
      <c r="E8" s="20">
        <v>22022181</v>
      </c>
      <c r="F8" s="21">
        <v>53703684</v>
      </c>
      <c r="G8" s="19">
        <v>58403684</v>
      </c>
      <c r="H8" s="20">
        <v>58403684</v>
      </c>
      <c r="I8" s="22">
        <v>29499210</v>
      </c>
      <c r="J8" s="23">
        <v>13731687</v>
      </c>
      <c r="K8" s="19">
        <v>14406738</v>
      </c>
      <c r="L8" s="20">
        <v>15073188</v>
      </c>
    </row>
    <row r="9" spans="1:12" ht="13.5" x14ac:dyDescent="0.25">
      <c r="A9" s="24" t="s">
        <v>24</v>
      </c>
      <c r="B9" s="18" t="s">
        <v>25</v>
      </c>
      <c r="C9" s="19">
        <v>53772000</v>
      </c>
      <c r="D9" s="19">
        <v>98123774</v>
      </c>
      <c r="E9" s="20">
        <v>159977959</v>
      </c>
      <c r="F9" s="21">
        <v>137346000</v>
      </c>
      <c r="G9" s="19">
        <v>137346000</v>
      </c>
      <c r="H9" s="20">
        <v>137346000</v>
      </c>
      <c r="I9" s="22">
        <v>75131875</v>
      </c>
      <c r="J9" s="23">
        <v>146491000</v>
      </c>
      <c r="K9" s="19">
        <v>148873000</v>
      </c>
      <c r="L9" s="20">
        <v>150613000</v>
      </c>
    </row>
    <row r="10" spans="1:12" ht="13.5" x14ac:dyDescent="0.25">
      <c r="A10" s="24" t="s">
        <v>26</v>
      </c>
      <c r="B10" s="18" t="s">
        <v>25</v>
      </c>
      <c r="C10" s="19">
        <v>10218283</v>
      </c>
      <c r="D10" s="19">
        <v>40585143</v>
      </c>
      <c r="E10" s="20">
        <v>69038406</v>
      </c>
      <c r="F10" s="21">
        <v>76878000</v>
      </c>
      <c r="G10" s="19">
        <v>79378000</v>
      </c>
      <c r="H10" s="20">
        <v>79378000</v>
      </c>
      <c r="I10" s="22">
        <v>43963793</v>
      </c>
      <c r="J10" s="23">
        <v>75501000</v>
      </c>
      <c r="K10" s="19">
        <v>70281000</v>
      </c>
      <c r="L10" s="20">
        <v>86712000</v>
      </c>
    </row>
    <row r="11" spans="1:12" ht="13.5" x14ac:dyDescent="0.25">
      <c r="A11" s="24" t="s">
        <v>27</v>
      </c>
      <c r="B11" s="18" t="s">
        <v>19</v>
      </c>
      <c r="C11" s="19">
        <v>532698</v>
      </c>
      <c r="D11" s="19">
        <v>0</v>
      </c>
      <c r="E11" s="20">
        <v>0</v>
      </c>
      <c r="F11" s="21">
        <v>3325665</v>
      </c>
      <c r="G11" s="19">
        <v>3325665</v>
      </c>
      <c r="H11" s="20">
        <v>3325665</v>
      </c>
      <c r="I11" s="22">
        <v>0</v>
      </c>
      <c r="J11" s="23">
        <v>32955603</v>
      </c>
      <c r="K11" s="19">
        <v>34570425</v>
      </c>
      <c r="L11" s="20">
        <v>36160666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-10908735</v>
      </c>
      <c r="D14" s="19">
        <v>-81415206</v>
      </c>
      <c r="E14" s="20">
        <v>-140265654</v>
      </c>
      <c r="F14" s="21">
        <v>-366660740</v>
      </c>
      <c r="G14" s="19">
        <v>-366660740</v>
      </c>
      <c r="H14" s="20">
        <v>-366660740</v>
      </c>
      <c r="I14" s="22">
        <v>-97174180</v>
      </c>
      <c r="J14" s="23">
        <v>-403000883</v>
      </c>
      <c r="K14" s="19">
        <v>-416748110</v>
      </c>
      <c r="L14" s="20">
        <v>-434469470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-82451</v>
      </c>
      <c r="G15" s="19">
        <v>-82451</v>
      </c>
      <c r="H15" s="20">
        <v>-82451</v>
      </c>
      <c r="I15" s="22">
        <v>0</v>
      </c>
      <c r="J15" s="23">
        <v>-10000000</v>
      </c>
      <c r="K15" s="19">
        <v>-10000000</v>
      </c>
      <c r="L15" s="20">
        <v>-10000000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92837329</v>
      </c>
      <c r="D17" s="27">
        <f t="shared" ref="D17:L17" si="0">SUM(D6:D16)</f>
        <v>191169575</v>
      </c>
      <c r="E17" s="28">
        <f t="shared" si="0"/>
        <v>225599660</v>
      </c>
      <c r="F17" s="29">
        <f t="shared" si="0"/>
        <v>88624446</v>
      </c>
      <c r="G17" s="27">
        <f t="shared" si="0"/>
        <v>95824446</v>
      </c>
      <c r="H17" s="30">
        <f t="shared" si="0"/>
        <v>95824446</v>
      </c>
      <c r="I17" s="29">
        <f t="shared" si="0"/>
        <v>210156391</v>
      </c>
      <c r="J17" s="31">
        <f t="shared" si="0"/>
        <v>143734983</v>
      </c>
      <c r="K17" s="27">
        <f t="shared" si="0"/>
        <v>143081942</v>
      </c>
      <c r="L17" s="28">
        <f t="shared" si="0"/>
        <v>159314276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-30213329</v>
      </c>
      <c r="D26" s="19">
        <v>-34520886</v>
      </c>
      <c r="E26" s="20">
        <v>-82272813</v>
      </c>
      <c r="F26" s="21">
        <v>-92291105</v>
      </c>
      <c r="G26" s="19">
        <v>-92291105</v>
      </c>
      <c r="H26" s="20">
        <v>-92291105</v>
      </c>
      <c r="I26" s="22">
        <v>-71136424</v>
      </c>
      <c r="J26" s="23">
        <v>-88951001</v>
      </c>
      <c r="K26" s="19">
        <v>-3120000</v>
      </c>
      <c r="L26" s="20">
        <v>-3244800</v>
      </c>
    </row>
    <row r="27" spans="1:12" ht="13.5" x14ac:dyDescent="0.25">
      <c r="A27" s="25" t="s">
        <v>39</v>
      </c>
      <c r="B27" s="26" t="s">
        <v>19</v>
      </c>
      <c r="C27" s="27">
        <f>SUM(C21:C26)</f>
        <v>-30213329</v>
      </c>
      <c r="D27" s="27">
        <f t="shared" ref="D27:L27" si="1">SUM(D21:D26)</f>
        <v>-34520886</v>
      </c>
      <c r="E27" s="28">
        <f t="shared" si="1"/>
        <v>-82272813</v>
      </c>
      <c r="F27" s="29">
        <f t="shared" si="1"/>
        <v>-92291105</v>
      </c>
      <c r="G27" s="27">
        <f t="shared" si="1"/>
        <v>-92291105</v>
      </c>
      <c r="H27" s="28">
        <f t="shared" si="1"/>
        <v>-92291105</v>
      </c>
      <c r="I27" s="30">
        <f t="shared" si="1"/>
        <v>-71136424</v>
      </c>
      <c r="J27" s="31">
        <f t="shared" si="1"/>
        <v>-88951001</v>
      </c>
      <c r="K27" s="27">
        <f t="shared" si="1"/>
        <v>-3120000</v>
      </c>
      <c r="L27" s="28">
        <f t="shared" si="1"/>
        <v>-3244800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208000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208000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62832000</v>
      </c>
      <c r="D38" s="33">
        <f t="shared" ref="D38:L38" si="3">+D17+D27+D36</f>
        <v>156648689</v>
      </c>
      <c r="E38" s="34">
        <f t="shared" si="3"/>
        <v>143326847</v>
      </c>
      <c r="F38" s="35">
        <f t="shared" si="3"/>
        <v>-3666659</v>
      </c>
      <c r="G38" s="33">
        <f t="shared" si="3"/>
        <v>3533341</v>
      </c>
      <c r="H38" s="34">
        <f t="shared" si="3"/>
        <v>3533341</v>
      </c>
      <c r="I38" s="36">
        <f t="shared" si="3"/>
        <v>139019967</v>
      </c>
      <c r="J38" s="37">
        <f t="shared" si="3"/>
        <v>54783982</v>
      </c>
      <c r="K38" s="33">
        <f t="shared" si="3"/>
        <v>139961942</v>
      </c>
      <c r="L38" s="34">
        <f t="shared" si="3"/>
        <v>156069476</v>
      </c>
    </row>
    <row r="39" spans="1:12" ht="13.5" x14ac:dyDescent="0.25">
      <c r="A39" s="24" t="s">
        <v>47</v>
      </c>
      <c r="B39" s="18" t="s">
        <v>48</v>
      </c>
      <c r="C39" s="33">
        <v>41694755</v>
      </c>
      <c r="D39" s="33">
        <v>42288129</v>
      </c>
      <c r="E39" s="34">
        <v>28255756</v>
      </c>
      <c r="F39" s="35">
        <v>32000000</v>
      </c>
      <c r="G39" s="33">
        <v>32000000</v>
      </c>
      <c r="H39" s="34">
        <v>32000000</v>
      </c>
      <c r="I39" s="36">
        <v>-803239</v>
      </c>
      <c r="J39" s="37">
        <v>35533341</v>
      </c>
      <c r="K39" s="33">
        <v>90015185</v>
      </c>
      <c r="L39" s="34">
        <v>229660184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104526755</v>
      </c>
      <c r="D40" s="45">
        <f t="shared" si="4"/>
        <v>198936818</v>
      </c>
      <c r="E40" s="46">
        <f t="shared" si="4"/>
        <v>171582603</v>
      </c>
      <c r="F40" s="47">
        <f t="shared" si="4"/>
        <v>28333341</v>
      </c>
      <c r="G40" s="45">
        <f t="shared" si="4"/>
        <v>35533341</v>
      </c>
      <c r="H40" s="46">
        <f t="shared" si="4"/>
        <v>35533341</v>
      </c>
      <c r="I40" s="48">
        <v>143313470</v>
      </c>
      <c r="J40" s="49">
        <f>+J38+J39</f>
        <v>90317323</v>
      </c>
      <c r="K40" s="45">
        <f>+K38+K39</f>
        <v>229977127</v>
      </c>
      <c r="L40" s="46">
        <f>+L38+L39</f>
        <v>385729660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9533</v>
      </c>
      <c r="F8" s="21">
        <v>675500</v>
      </c>
      <c r="G8" s="19">
        <v>675500</v>
      </c>
      <c r="H8" s="20">
        <v>675500</v>
      </c>
      <c r="I8" s="22">
        <v>490736</v>
      </c>
      <c r="J8" s="23">
        <v>196880</v>
      </c>
      <c r="K8" s="19">
        <v>206724</v>
      </c>
      <c r="L8" s="20">
        <v>217063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144317000</v>
      </c>
      <c r="G9" s="19">
        <v>145112674</v>
      </c>
      <c r="H9" s="20">
        <v>145112674</v>
      </c>
      <c r="I9" s="22">
        <v>263425786</v>
      </c>
      <c r="J9" s="23">
        <v>150819000</v>
      </c>
      <c r="K9" s="19">
        <v>154319000</v>
      </c>
      <c r="L9" s="20">
        <v>159069000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2439509</v>
      </c>
      <c r="F11" s="21">
        <v>6530000</v>
      </c>
      <c r="G11" s="19">
        <v>6640000</v>
      </c>
      <c r="H11" s="20">
        <v>6640000</v>
      </c>
      <c r="I11" s="22">
        <v>17709402</v>
      </c>
      <c r="J11" s="23">
        <v>9600000</v>
      </c>
      <c r="K11" s="19">
        <v>10080000</v>
      </c>
      <c r="L11" s="20">
        <v>10584000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-75966949</v>
      </c>
      <c r="E14" s="20">
        <v>-128548334</v>
      </c>
      <c r="F14" s="21">
        <v>-174462765</v>
      </c>
      <c r="G14" s="19">
        <v>-168088254</v>
      </c>
      <c r="H14" s="20">
        <v>-168088254</v>
      </c>
      <c r="I14" s="22">
        <v>-54697855</v>
      </c>
      <c r="J14" s="23">
        <v>-156601616</v>
      </c>
      <c r="K14" s="19">
        <v>-153143819</v>
      </c>
      <c r="L14" s="20">
        <v>-156745207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-4278000</v>
      </c>
      <c r="G16" s="19">
        <v>-5211556</v>
      </c>
      <c r="H16" s="20">
        <v>-5211556</v>
      </c>
      <c r="I16" s="22">
        <v>0</v>
      </c>
      <c r="J16" s="23">
        <v>-5502000</v>
      </c>
      <c r="K16" s="19">
        <v>-5029000</v>
      </c>
      <c r="L16" s="20">
        <v>-5030000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-75966949</v>
      </c>
      <c r="E17" s="28">
        <f t="shared" si="0"/>
        <v>-126099292</v>
      </c>
      <c r="F17" s="29">
        <f t="shared" si="0"/>
        <v>-27218265</v>
      </c>
      <c r="G17" s="27">
        <f t="shared" si="0"/>
        <v>-20871636</v>
      </c>
      <c r="H17" s="30">
        <f t="shared" si="0"/>
        <v>-20871636</v>
      </c>
      <c r="I17" s="29">
        <f t="shared" si="0"/>
        <v>226928069</v>
      </c>
      <c r="J17" s="31">
        <f t="shared" si="0"/>
        <v>-1487736</v>
      </c>
      <c r="K17" s="27">
        <f t="shared" si="0"/>
        <v>6432905</v>
      </c>
      <c r="L17" s="28">
        <f t="shared" si="0"/>
        <v>8094856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1389000</v>
      </c>
      <c r="E23" s="20">
        <v>283000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-8700210</v>
      </c>
      <c r="G26" s="19">
        <v>-8644942</v>
      </c>
      <c r="H26" s="20">
        <v>-8644942</v>
      </c>
      <c r="I26" s="22">
        <v>0</v>
      </c>
      <c r="J26" s="23">
        <v>-12325010</v>
      </c>
      <c r="K26" s="19">
        <v>-172500</v>
      </c>
      <c r="L26" s="20">
        <v>-115000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1389000</v>
      </c>
      <c r="E27" s="28">
        <f t="shared" si="1"/>
        <v>283000</v>
      </c>
      <c r="F27" s="29">
        <f t="shared" si="1"/>
        <v>-8700210</v>
      </c>
      <c r="G27" s="27">
        <f t="shared" si="1"/>
        <v>-8644942</v>
      </c>
      <c r="H27" s="28">
        <f t="shared" si="1"/>
        <v>-8644942</v>
      </c>
      <c r="I27" s="30">
        <f t="shared" si="1"/>
        <v>0</v>
      </c>
      <c r="J27" s="31">
        <f t="shared" si="1"/>
        <v>-12325010</v>
      </c>
      <c r="K27" s="27">
        <f t="shared" si="1"/>
        <v>-172500</v>
      </c>
      <c r="L27" s="28">
        <f t="shared" si="1"/>
        <v>-115000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-74577949</v>
      </c>
      <c r="E38" s="34">
        <f t="shared" si="3"/>
        <v>-125816292</v>
      </c>
      <c r="F38" s="35">
        <f t="shared" si="3"/>
        <v>-35918475</v>
      </c>
      <c r="G38" s="33">
        <f t="shared" si="3"/>
        <v>-29516578</v>
      </c>
      <c r="H38" s="34">
        <f t="shared" si="3"/>
        <v>-29516578</v>
      </c>
      <c r="I38" s="36">
        <f t="shared" si="3"/>
        <v>226928069</v>
      </c>
      <c r="J38" s="37">
        <f t="shared" si="3"/>
        <v>-13812746</v>
      </c>
      <c r="K38" s="33">
        <f t="shared" si="3"/>
        <v>6260405</v>
      </c>
      <c r="L38" s="34">
        <f t="shared" si="3"/>
        <v>7979856</v>
      </c>
    </row>
    <row r="39" spans="1:12" ht="13.5" x14ac:dyDescent="0.25">
      <c r="A39" s="24" t="s">
        <v>47</v>
      </c>
      <c r="B39" s="18" t="s">
        <v>48</v>
      </c>
      <c r="C39" s="33">
        <v>110135425</v>
      </c>
      <c r="D39" s="33">
        <v>110135425</v>
      </c>
      <c r="E39" s="34">
        <v>112929504</v>
      </c>
      <c r="F39" s="35">
        <v>87099504</v>
      </c>
      <c r="G39" s="33">
        <v>124413460</v>
      </c>
      <c r="H39" s="34">
        <v>124413460</v>
      </c>
      <c r="I39" s="36">
        <v>0</v>
      </c>
      <c r="J39" s="37">
        <v>124413460</v>
      </c>
      <c r="K39" s="33">
        <v>124413460</v>
      </c>
      <c r="L39" s="34">
        <v>124413460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110135425</v>
      </c>
      <c r="D40" s="45">
        <f t="shared" si="4"/>
        <v>35557476</v>
      </c>
      <c r="E40" s="46">
        <f t="shared" si="4"/>
        <v>-12886788</v>
      </c>
      <c r="F40" s="47">
        <f t="shared" si="4"/>
        <v>51181029</v>
      </c>
      <c r="G40" s="45">
        <f t="shared" si="4"/>
        <v>94896882</v>
      </c>
      <c r="H40" s="46">
        <f t="shared" si="4"/>
        <v>94896882</v>
      </c>
      <c r="I40" s="48">
        <v>351341529</v>
      </c>
      <c r="J40" s="49">
        <f>+J38+J39</f>
        <v>110600714</v>
      </c>
      <c r="K40" s="45">
        <f>+K38+K39</f>
        <v>130673865</v>
      </c>
      <c r="L40" s="46">
        <f>+L38+L39</f>
        <v>132393316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328DE8-7D92-4951-A236-5FB47D0A4BC0}"/>
</file>

<file path=customXml/itemProps2.xml><?xml version="1.0" encoding="utf-8"?>
<ds:datastoreItem xmlns:ds="http://schemas.openxmlformats.org/officeDocument/2006/customXml" ds:itemID="{DB21F96C-EBD5-41AC-9E84-44281B6AAAF9}"/>
</file>

<file path=customXml/itemProps3.xml><?xml version="1.0" encoding="utf-8"?>
<ds:datastoreItem xmlns:ds="http://schemas.openxmlformats.org/officeDocument/2006/customXml" ds:itemID="{79F5ED3D-CF27-4552-8CDA-F67F01B66D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2024-08-20T13:36:21Z</dcterms:created>
  <dcterms:modified xsi:type="dcterms:W3CDTF">2024-08-20T13:38:38Z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